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4\N363\"/>
    </mc:Choice>
  </mc:AlternateContent>
  <xr:revisionPtr revIDLastSave="0" documentId="13_ncr:1_{22C8EE73-E095-4B04-91D2-4C567448D346}" xr6:coauthVersionLast="46" xr6:coauthVersionMax="47" xr10:uidLastSave="{00000000-0000-0000-0000-000000000000}"/>
  <bookViews>
    <workbookView xWindow="-120" yWindow="-120" windowWidth="20730" windowHeight="11160" firstSheet="2" activeTab="2" xr2:uid="{00000000-000D-0000-FFFF-FFFF00000000}"/>
  </bookViews>
  <sheets>
    <sheet name="Programa de Obra" sheetId="11" state="hidden" r:id="rId1"/>
    <sheet name="Macrolocalizacion" sheetId="12" state="hidden" r:id="rId2"/>
    <sheet name="Microlocalización" sheetId="44" r:id="rId3"/>
    <sheet name="Croquis de Acarreos" sheetId="52" state="hidden" r:id="rId4"/>
    <sheet name="Indicador PED" sheetId="51" state="hidden" r:id="rId5"/>
    <sheet name="Indicador de carencias" sheetId="48" state="hidden" r:id="rId6"/>
    <sheet name="Clacif por benef" sheetId="47" state="hidden" r:id="rId7"/>
    <sheet name=" Ejercicio fiscal" sheetId="25" state="hidden" r:id="rId8"/>
    <sheet name="Regiones" sheetId="38" state="hidden" r:id="rId9"/>
    <sheet name="Municipios" sheetId="24" state="hidden" r:id="rId10"/>
    <sheet name="Tipo de localidad" sheetId="41" state="hidden" r:id="rId11"/>
    <sheet name="modalidad de ejecucion" sheetId="27" state="hidden" r:id="rId12"/>
    <sheet name="Tipo de obra" sheetId="40" state="hidden" r:id="rId13"/>
    <sheet name="Unid de medida" sheetId="37" state="hidden" r:id="rId14"/>
    <sheet name="Por Ramo" sheetId="33" state="hidden" r:id="rId15"/>
    <sheet name="Catalogo entes" sheetId="26" state="hidden" r:id="rId16"/>
    <sheet name="Clacif por tipo de gasto" sheetId="28" state="hidden" r:id="rId17"/>
    <sheet name="fin fun subfun1" sheetId="30" state="hidden" r:id="rId18"/>
    <sheet name="eje tematico" sheetId="45" state="hidden" r:id="rId19"/>
    <sheet name="sector" sheetId="31" state="hidden" r:id="rId20"/>
    <sheet name="Clacif prog    prog y subprog" sheetId="32" state="hidden" r:id="rId21"/>
    <sheet name="PED 2017 OBJ" sheetId="22" state="hidden" r:id="rId22"/>
    <sheet name="Estrat PED 2017" sheetId="23" state="hidden" r:id="rId23"/>
    <sheet name="Clacif pres y contab" sheetId="39" state="hidden" r:id="rId24"/>
    <sheet name="Fondos" sheetId="43" state="hidden"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b" localSheetId="3">#REF!</definedName>
    <definedName name="\b">#REF!</definedName>
    <definedName name="\g" localSheetId="3">#REF!</definedName>
    <definedName name="\g">#REF!</definedName>
    <definedName name="\i" localSheetId="3">#REF!</definedName>
    <definedName name="\i">#REF!</definedName>
    <definedName name="\p" localSheetId="3">#REF!</definedName>
    <definedName name="\p">#REF!</definedName>
    <definedName name="\x" localSheetId="3">#REF!</definedName>
    <definedName name="\x">#REF!</definedName>
    <definedName name="__________PAV00001" localSheetId="3">[1]GENERADOR!#REF!</definedName>
    <definedName name="__________PAV00001">[1]GENERADOR!#REF!</definedName>
    <definedName name="__________PAV00035" localSheetId="3">[1]GENERADOR!#REF!</definedName>
    <definedName name="__________PAV00035">[1]GENERADOR!#REF!</definedName>
    <definedName name="_________PAV00001" localSheetId="3">[1]GENERADOR!#REF!</definedName>
    <definedName name="_________PAV00001">[1]GENERADOR!#REF!</definedName>
    <definedName name="_________PAV00035" localSheetId="3">[1]GENERADOR!#REF!</definedName>
    <definedName name="_________PAV00035">[1]GENERADOR!#REF!</definedName>
    <definedName name="________PAV00001" localSheetId="3">#REF!</definedName>
    <definedName name="________PAV00001">#REF!</definedName>
    <definedName name="________PAV00035" localSheetId="3">#REF!</definedName>
    <definedName name="________PAV00035">#REF!</definedName>
    <definedName name="_______FIN3" localSheetId="3">#REF!</definedName>
    <definedName name="_______FIN3">#REF!</definedName>
    <definedName name="_______PAV00001" localSheetId="3">[1]GENERADOR!#REF!</definedName>
    <definedName name="_______PAV00001">[1]GENERADOR!#REF!</definedName>
    <definedName name="_______PAV00035" localSheetId="3">[1]GENERADOR!#REF!</definedName>
    <definedName name="_______PAV00035">[1]GENERADOR!#REF!</definedName>
    <definedName name="______FIN3" localSheetId="3">#REF!</definedName>
    <definedName name="______FIN3">#REF!</definedName>
    <definedName name="______PAV00001" localSheetId="3">#REF!</definedName>
    <definedName name="______PAV00001">#REF!</definedName>
    <definedName name="______PAV00035" localSheetId="3">#REF!</definedName>
    <definedName name="______PAV00035">#REF!</definedName>
    <definedName name="_____FIN3" localSheetId="3">#REF!</definedName>
    <definedName name="_____FIN3">#REF!</definedName>
    <definedName name="_____PAV00001" localSheetId="3">#REF!</definedName>
    <definedName name="_____PAV00001">#REF!</definedName>
    <definedName name="_____PAV00035" localSheetId="3">#REF!</definedName>
    <definedName name="_____PAV00035">#REF!</definedName>
    <definedName name="____A45000" localSheetId="3">#REF!</definedName>
    <definedName name="____A45000">#REF!</definedName>
    <definedName name="____FIN3" localSheetId="3">#REF!</definedName>
    <definedName name="____FIN3">#REF!</definedName>
    <definedName name="____PAV00001" localSheetId="3">#REF!</definedName>
    <definedName name="____PAV00001">#REF!</definedName>
    <definedName name="____PAV00035" localSheetId="3">#REF!</definedName>
    <definedName name="____PAV00035">#REF!</definedName>
    <definedName name="___A45000" localSheetId="3">#REF!</definedName>
    <definedName name="___A45000">#REF!</definedName>
    <definedName name="___FIN3" localSheetId="3">#REF!</definedName>
    <definedName name="___FIN3">#REF!</definedName>
    <definedName name="___PAV00001" localSheetId="3">#REF!</definedName>
    <definedName name="___PAV00001">#REF!</definedName>
    <definedName name="___PAV00035" localSheetId="3">#REF!</definedName>
    <definedName name="___PAV00035">#REF!</definedName>
    <definedName name="__A45000" localSheetId="3">#REF!</definedName>
    <definedName name="__A45000">#REF!</definedName>
    <definedName name="__FIN3" localSheetId="3">#REF!</definedName>
    <definedName name="__FIN3">#REF!</definedName>
    <definedName name="__FOT2" localSheetId="3">[1]GENERADOR!#REF!</definedName>
    <definedName name="__FOT2">[1]GENERADOR!#REF!</definedName>
    <definedName name="__PAV00001" localSheetId="3">[1]GENERADOR!#REF!</definedName>
    <definedName name="__PAV00001">[1]GENERADOR!#REF!</definedName>
    <definedName name="__PAV00035" localSheetId="3">[1]GENERADOR!#REF!</definedName>
    <definedName name="__PAV00035">[1]GENERADOR!#REF!</definedName>
    <definedName name="_A45000" localSheetId="3">#REF!</definedName>
    <definedName name="_A45000">#REF!</definedName>
    <definedName name="_C_ESCAPE__LEFT" localSheetId="3">#REF!</definedName>
    <definedName name="_C_ESCAPE__LEFT">#REF!</definedName>
    <definedName name="_FAC1" localSheetId="3">#REF!</definedName>
    <definedName name="_FAC1">#REF!</definedName>
    <definedName name="_FAC2" localSheetId="3">#REF!</definedName>
    <definedName name="_FAC2">#REF!</definedName>
    <definedName name="_FIN3" localSheetId="3">#REF!</definedName>
    <definedName name="_FIN3">#REF!</definedName>
    <definedName name="_FOT2" localSheetId="3">[1]GENERADOR!#REF!</definedName>
    <definedName name="_FOT2">[1]GENERADOR!#REF!</definedName>
    <definedName name="_Key1" localSheetId="3" hidden="1">#REF!</definedName>
    <definedName name="_Key1" hidden="1">#REF!</definedName>
    <definedName name="_Order1" hidden="1">255</definedName>
    <definedName name="_PAV00001" localSheetId="3">[1]GENERADOR!#REF!</definedName>
    <definedName name="_PAV00001">[1]GENERADOR!#REF!</definedName>
    <definedName name="_PAV00035" localSheetId="3">[1]GENERADOR!#REF!</definedName>
    <definedName name="_PAV00035">[1]GENERADOR!#REF!</definedName>
    <definedName name="_RE1" localSheetId="3">#REF!</definedName>
    <definedName name="_RE1">#REF!</definedName>
    <definedName name="_RE2" localSheetId="3">#REF!</definedName>
    <definedName name="_RE2">#REF!</definedName>
    <definedName name="_RE3" localSheetId="3">#REF!</definedName>
    <definedName name="_RE3">#REF!</definedName>
    <definedName name="_RE4" localSheetId="3">#REF!</definedName>
    <definedName name="_RE4">#REF!</definedName>
    <definedName name="_Sort" localSheetId="3" hidden="1">#REF!</definedName>
    <definedName name="_Sort" hidden="1">#REF!</definedName>
    <definedName name="A" localSheetId="3">[2]Auxiliar!#REF!</definedName>
    <definedName name="A">[2]Auxiliar!#REF!</definedName>
    <definedName name="A_impresión_IM" localSheetId="3">#REF!</definedName>
    <definedName name="A_impresión_IM">#REF!</definedName>
    <definedName name="AA">[3]MATERIALES!$G$4</definedName>
    <definedName name="ACERO1" localSheetId="3">#REF!</definedName>
    <definedName name="ACERO1">#REF!</definedName>
    <definedName name="AFECTA" localSheetId="3">#REF!</definedName>
    <definedName name="AFECTA">#REF!</definedName>
    <definedName name="AGUA_T_MUN">[4]MATERIALES!$G$9</definedName>
    <definedName name="ALAMBRE_REC">[4]MATERIALES!$G$11</definedName>
    <definedName name="ALAMBRON">[5]MATERIALES!$G$11</definedName>
    <definedName name="ANEXD_PINT" localSheetId="3">#REF!</definedName>
    <definedName name="ANEXD_PINT">#REF!</definedName>
    <definedName name="ANEXOCDENTELLON" localSheetId="3">#REF!</definedName>
    <definedName name="ANEXOCDENTELLON">#REF!</definedName>
    <definedName name="ANTICIPO" localSheetId="3">#REF!</definedName>
    <definedName name="ANTICIPO">#REF!</definedName>
    <definedName name="Area" localSheetId="3">'[6] Generador (2)'!#REF!</definedName>
    <definedName name="Area">'[6] Generador (2)'!#REF!</definedName>
    <definedName name="_xlnm.Print_Area" localSheetId="3">'Croquis de Acarreos'!$A$1:$I$75</definedName>
    <definedName name="_xlnm.Print_Area" localSheetId="1">Macrolocalizacion!$A$1:$H$52</definedName>
    <definedName name="_xlnm.Print_Area" localSheetId="2">Microlocalización!$A$1:$G$49</definedName>
    <definedName name="_xlnm.Print_Area" localSheetId="0">'Programa de Obra'!$A$1:$O$46</definedName>
    <definedName name="_xlnm.Print_Area">#REF!</definedName>
    <definedName name="Area_de_impresñion">[7]GRAF.INVER!$C$50</definedName>
    <definedName name="ARENA">[4]MATERIALES!$G$6</definedName>
    <definedName name="AS" localSheetId="3">IF('Croquis de Acarreos'!FDGD,'Croquis de Acarreos'!Header_Row+'Croquis de Acarreos'!Number_of_Payments,'Croquis de Acarreos'!Header_Row)</definedName>
    <definedName name="AS">IF(FDGD,Header_Row+Number_of_Payments,Header_Row)</definedName>
    <definedName name="B" localSheetId="3">#REF!</definedName>
    <definedName name="B">#REF!</definedName>
    <definedName name="_xlnm.Database" localSheetId="3">[8]BUENAVIS!#REF!</definedName>
    <definedName name="_xlnm.Database">[8]BUENAVIS!#REF!</definedName>
    <definedName name="bd" localSheetId="3">#REF!</definedName>
    <definedName name="bd">#REF!</definedName>
    <definedName name="Beg_Bal" localSheetId="3">#REF!</definedName>
    <definedName name="Beg_Bal">#REF!</definedName>
    <definedName name="BGENERA" localSheetId="3">#REF!</definedName>
    <definedName name="BGENERA">#REF!</definedName>
    <definedName name="C_" localSheetId="3">#REF!</definedName>
    <definedName name="C_">#REF!</definedName>
    <definedName name="C_DENT" localSheetId="3">#REF!</definedName>
    <definedName name="C_DENT">#REF!</definedName>
    <definedName name="C_PMAR" localSheetId="3">#REF!</definedName>
    <definedName name="C_PMAR">#REF!</definedName>
    <definedName name="CAMINO" localSheetId="3">#REF!</definedName>
    <definedName name="CAMINO">#REF!</definedName>
    <definedName name="cat" localSheetId="3">#REF!</definedName>
    <definedName name="cat">#REF!</definedName>
    <definedName name="CATALOGO_BASE">[9]Hoja1!$A$7:$C$2544</definedName>
    <definedName name="CATE" localSheetId="3">#REF!</definedName>
    <definedName name="CATE">#REF!</definedName>
    <definedName name="CEMENTO_N_T_1">[4]MATERIALES!$G$4</definedName>
    <definedName name="Claves">[10]presupuesto!$A$6:$A$494</definedName>
    <definedName name="CLAVO_1I2A31I2">[4]MATERIALES!$G$43</definedName>
    <definedName name="COLONIA">[11]Hoja1!$B$6</definedName>
    <definedName name="CONTRATISTA">[11]Hoja1!$B$11</definedName>
    <definedName name="CONTRATO">[11]Hoja1!$B$7</definedName>
    <definedName name="CONTRO" localSheetId="3">#REF!</definedName>
    <definedName name="CONTRO">#REF!</definedName>
    <definedName name="CP06_" localSheetId="3">#REF!</definedName>
    <definedName name="CP06_">#REF!</definedName>
    <definedName name="Croquiss" localSheetId="7">OFFSET([12]Base_Fotos!$F$2,MATCH('[12]Información gráfica'!$I$14,ListaCroquis,0)-1,0,1,1)</definedName>
    <definedName name="Croquiss" localSheetId="15">OFFSET([12]Base_Fotos!$F$2,MATCH('[12]Información gráfica'!$I$14,ListaCroquis,0)-1,0,1,1)</definedName>
    <definedName name="Croquiss" localSheetId="20">OFFSET([12]Base_Fotos!$F$2,MATCH('[12]Información gráfica'!$I$14,ListaCroquis,0)-1,0,1,1)</definedName>
    <definedName name="Croquiss" localSheetId="3">OFFSET([12]Base_Fotos!$F$2,MATCH('[12]Información gráfica'!$I$14,ListaCroquis,0)-1,0,1,1)</definedName>
    <definedName name="Croquiss" localSheetId="22">OFFSET([12]Base_Fotos!$F$2,MATCH('[12]Información gráfica'!$I$14,ListaCroquis,0)-1,0,1,1)</definedName>
    <definedName name="Croquiss" localSheetId="17">OFFSET([12]Base_Fotos!$F$2,MATCH('[12]Información gráfica'!$I$14,ListaCroquis,0)-1,0,1,1)</definedName>
    <definedName name="Croquiss" localSheetId="9">OFFSET([12]Base_Fotos!$F$2,MATCH('[12]Información gráfica'!$I$14,ListaCroquis,0)-1,0,1,1)</definedName>
    <definedName name="Croquiss" localSheetId="21">OFFSET([12]Base_Fotos!$F$2,MATCH('[12]Información gráfica'!$I$14,ListaCroquis,0)-1,0,1,1)</definedName>
    <definedName name="Croquiss" localSheetId="14">OFFSET([12]Base_Fotos!$F$2,MATCH('[12]Información gráfica'!$I$14,ListaCroquis,0)-1,0,1,1)</definedName>
    <definedName name="Croquiss" localSheetId="8">OFFSET([12]Base_Fotos!$F$2,MATCH('[12]Información gráfica'!$I$14,ListaCroquis,0)-1,0,1,1)</definedName>
    <definedName name="Croquiss" localSheetId="19">OFFSET([12]Base_Fotos!$F$2,MATCH('[12]Información gráfica'!$I$14,ListaCroquis,0)-1,0,1,1)</definedName>
    <definedName name="Croquiss">OFFSET([12]Base_Fotos!$F$2,MATCH('[12]Información gráfica'!$I$14,ListaCroquis,0)-1,0,1,1)</definedName>
    <definedName name="D" localSheetId="3">#REF!</definedName>
    <definedName name="D">#REF!</definedName>
    <definedName name="Data" localSheetId="3">#REF!</definedName>
    <definedName name="Data">#REF!</definedName>
    <definedName name="DIESEL">[4]MATERIALES!$G$44</definedName>
    <definedName name="DIRECTOR">[11]Hoja1!$B$21</definedName>
    <definedName name="DSCR">[13]Descripciones!$A$11:$C$220</definedName>
    <definedName name="DSDSDSD" localSheetId="3">#REF!</definedName>
    <definedName name="DSDSDSD">#REF!</definedName>
    <definedName name="E" localSheetId="3">#REF!</definedName>
    <definedName name="E">#REF!</definedName>
    <definedName name="End_Bal" localSheetId="3">#REF!</definedName>
    <definedName name="End_Bal">#REF!</definedName>
    <definedName name="ESPECIALES" localSheetId="3">[2]Auxiliar!#REF!</definedName>
    <definedName name="ESPECIALES">[2]Auxiliar!#REF!</definedName>
    <definedName name="ESPECIALES_ELEC" localSheetId="3">[2]Auxiliar!#REF!</definedName>
    <definedName name="ESPECIALES_ELEC">[2]Auxiliar!#REF!</definedName>
    <definedName name="EST" localSheetId="3">MATCH(0.01,'Croquis de Acarreos'!End_Bal,-1)+1</definedName>
    <definedName name="EST">MATCH(0.01,End_Bal,-1)+1</definedName>
    <definedName name="ESTIMACION">[11]Hoja1!$B$14</definedName>
    <definedName name="ETRYT">#N/A</definedName>
    <definedName name="Exca">'[6] Generador (2)'!$J$28</definedName>
    <definedName name="Excel_BuiltIn_Print_Area_11_1" localSheetId="3">#REF!</definedName>
    <definedName name="Excel_BuiltIn_Print_Area_11_1">#REF!</definedName>
    <definedName name="Excel_BuiltIn_Print_Area_3_1" localSheetId="3">#REF!</definedName>
    <definedName name="Excel_BuiltIn_Print_Area_3_1">#REF!</definedName>
    <definedName name="Excel_BuiltIn_Print_Area_8_1" localSheetId="3">#REF!</definedName>
    <definedName name="Excel_BuiltIn_Print_Area_8_1">#REF!</definedName>
    <definedName name="Excel_BuiltIn_Print_Area_8_1_1" localSheetId="3">#REF!</definedName>
    <definedName name="Excel_BuiltIn_Print_Area_8_1_1">#REF!</definedName>
    <definedName name="Excel_BuiltIn_Print_Area_9_1" localSheetId="3">#REF!</definedName>
    <definedName name="Excel_BuiltIn_Print_Area_9_1">#REF!</definedName>
    <definedName name="Excel_BuiltIn_Print_Titles_8" localSheetId="3">#REF!</definedName>
    <definedName name="Excel_BuiltIn_Print_Titles_8">#REF!</definedName>
    <definedName name="Excel_BuiltIn_Print_Titles_8_1" localSheetId="3">#REF!</definedName>
    <definedName name="Excel_BuiltIn_Print_Titles_8_1">#REF!</definedName>
    <definedName name="Excel_BuiltIn_Print_Titles_9" localSheetId="3">#REF!</definedName>
    <definedName name="Excel_BuiltIn_Print_Titles_9">#REF!</definedName>
    <definedName name="Extra_Pay" localSheetId="3">#REF!</definedName>
    <definedName name="Extra_Pay">#REF!</definedName>
    <definedName name="EXTRAORDINARIOS" localSheetId="3">#REF!</definedName>
    <definedName name="EXTRAORDINARIOS">#REF!</definedName>
    <definedName name="FAC" localSheetId="3">DATE(YEAR('Croquis de Acarreos'!Loan_Start),MONTH('Croquis de Acarreos'!Loan_Start)+Payment_Number,DAY('Croquis de Acarreos'!Loan_Start))</definedName>
    <definedName name="FAC">DATE(YEAR([0]!Loan_Start),MONTH([0]!Loan_Start)+Payment_Number,DAY([0]!Loan_Start))</definedName>
    <definedName name="FDF" localSheetId="3">#REF!</definedName>
    <definedName name="FDF">#REF!</definedName>
    <definedName name="FDGD" localSheetId="3">IF('Croquis de Acarreos'!Loan_Amount*'Croquis de Acarreos'!Interest_Rate*'Croquis de Acarreos'!Loan_Years*'Croquis de Acarreos'!Loan_Start&gt;0,1,0)</definedName>
    <definedName name="FDGD">IF(Loan_Amount*Interest_Rate*Loan_Years*Loan_Start&gt;0,1,0)</definedName>
    <definedName name="FECHA">[11]Hoja1!$B$9</definedName>
    <definedName name="FERGFRGRR" localSheetId="3">#REF!</definedName>
    <definedName name="FERGFRGRR">#REF!</definedName>
    <definedName name="FGSDGVDGVFDG" localSheetId="3">#REF!</definedName>
    <definedName name="FGSDGVDGVFDG">#REF!</definedName>
    <definedName name="FJFJE" localSheetId="3">#REF!</definedName>
    <definedName name="FJFJE">#REF!</definedName>
    <definedName name="Fondo">[14]Generadores!$A$2</definedName>
    <definedName name="FSDF" localSheetId="3">#REF!</definedName>
    <definedName name="FSDF">#REF!</definedName>
    <definedName name="FSDGDRH" localSheetId="3">#REF!</definedName>
    <definedName name="FSDGDRH">#REF!</definedName>
    <definedName name="Full_Print" localSheetId="3">#REF!</definedName>
    <definedName name="Full_Print">#REF!</definedName>
    <definedName name="G" localSheetId="3">#REF!</definedName>
    <definedName name="G">#REF!</definedName>
    <definedName name="gdt" localSheetId="3">#REF!</definedName>
    <definedName name="gdt">#REF!</definedName>
    <definedName name="GE" localSheetId="3"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N" localSheetId="3">OFFSET([16]Base_Fotos!$F$2,MATCH('[16]Información gráfica'!$I$14,XXXX,0)-1,0,1,1)</definedName>
    <definedName name="GEN">OFFSET([16]Base_Fotos!$F$2,MATCH('[16]Información gráfica'!$I$14,XXXX,0)-1,0,1,1)</definedName>
    <definedName name="GENRRR" localSheetId="3">#REF!</definedName>
    <definedName name="GENRRR">#REF!</definedName>
    <definedName name="GG">[3]MATERIALES!$G$6</definedName>
    <definedName name="GRAVA">[4]MATERIALES!$G$5</definedName>
    <definedName name="Header_Row" localSheetId="3">ROW(#REF!)</definedName>
    <definedName name="Header_Row">ROW(#REF!)</definedName>
    <definedName name="I_0001" localSheetId="3">#REF!</definedName>
    <definedName name="I_0001">#REF!</definedName>
    <definedName name="I_0002" localSheetId="3">#REF!</definedName>
    <definedName name="I_0002">#REF!</definedName>
    <definedName name="I_0003" localSheetId="3">#REF!</definedName>
    <definedName name="I_0003">#REF!</definedName>
    <definedName name="I_0004" localSheetId="3">#REF!</definedName>
    <definedName name="I_0004">#REF!</definedName>
    <definedName name="I_0005" localSheetId="3">#REF!</definedName>
    <definedName name="I_0005">#REF!</definedName>
    <definedName name="I_0006" localSheetId="3">#REF!</definedName>
    <definedName name="I_0006">#REF!</definedName>
    <definedName name="I_0007" localSheetId="3">#REF!</definedName>
    <definedName name="I_0007">#REF!</definedName>
    <definedName name="I_0008" localSheetId="3">#REF!</definedName>
    <definedName name="I_0008">#REF!</definedName>
    <definedName name="I_0009" localSheetId="3">#REF!</definedName>
    <definedName name="I_0009">#REF!</definedName>
    <definedName name="I_0010" localSheetId="3">#REF!</definedName>
    <definedName name="I_0010">#REF!</definedName>
    <definedName name="I_0011" localSheetId="3">#REF!</definedName>
    <definedName name="I_0011">#REF!</definedName>
    <definedName name="I_0012" localSheetId="3">#REF!</definedName>
    <definedName name="I_0012">#REF!</definedName>
    <definedName name="I_0013" localSheetId="3">#REF!</definedName>
    <definedName name="I_0013">#REF!</definedName>
    <definedName name="I_0014" localSheetId="3">#REF!</definedName>
    <definedName name="I_0014">#REF!</definedName>
    <definedName name="I_0015" localSheetId="3">#REF!</definedName>
    <definedName name="I_0015">#REF!</definedName>
    <definedName name="I_0016" localSheetId="3">#REF!</definedName>
    <definedName name="I_0016">#REF!</definedName>
    <definedName name="I_0017" localSheetId="3">#REF!</definedName>
    <definedName name="I_0017">#REF!</definedName>
    <definedName name="I_0018" localSheetId="3">#REF!</definedName>
    <definedName name="I_0018">#REF!</definedName>
    <definedName name="I_0019" localSheetId="3">#REF!</definedName>
    <definedName name="I_0019">#REF!</definedName>
    <definedName name="I_0020" localSheetId="3">#REF!</definedName>
    <definedName name="I_0020">#REF!</definedName>
    <definedName name="I_0021" localSheetId="3">#REF!</definedName>
    <definedName name="I_0021">#REF!</definedName>
    <definedName name="I_0022" localSheetId="3">#REF!</definedName>
    <definedName name="I_0022">#REF!</definedName>
    <definedName name="I_0023" localSheetId="3">#REF!</definedName>
    <definedName name="I_0023">#REF!</definedName>
    <definedName name="I_0024" localSheetId="3">#REF!</definedName>
    <definedName name="I_0024">#REF!</definedName>
    <definedName name="I_0025" localSheetId="3">#REF!</definedName>
    <definedName name="I_0025">#REF!</definedName>
    <definedName name="I_0026" localSheetId="3">#REF!</definedName>
    <definedName name="I_0026">#REF!</definedName>
    <definedName name="I_0027" localSheetId="3">#REF!</definedName>
    <definedName name="I_0027">#REF!</definedName>
    <definedName name="I_0028" localSheetId="3">#REF!</definedName>
    <definedName name="I_0028">#REF!</definedName>
    <definedName name="I_0029" localSheetId="3">#REF!</definedName>
    <definedName name="I_0029">#REF!</definedName>
    <definedName name="I_003" localSheetId="3">#REF!</definedName>
    <definedName name="I_003">#REF!</definedName>
    <definedName name="I_0030" localSheetId="3">#REF!</definedName>
    <definedName name="I_0030">#REF!</definedName>
    <definedName name="I_0031" localSheetId="3">#REF!</definedName>
    <definedName name="I_0031">#REF!</definedName>
    <definedName name="I_0032" localSheetId="3">#REF!</definedName>
    <definedName name="I_0032">#REF!</definedName>
    <definedName name="I_0033" localSheetId="3">#REF!</definedName>
    <definedName name="I_0033">#REF!</definedName>
    <definedName name="I_0034" localSheetId="3">#REF!</definedName>
    <definedName name="I_0034">#REF!</definedName>
    <definedName name="I_0035" localSheetId="3">#REF!</definedName>
    <definedName name="I_0035">#REF!</definedName>
    <definedName name="I_0036" localSheetId="3">#REF!</definedName>
    <definedName name="I_0036">#REF!</definedName>
    <definedName name="I_0037" localSheetId="3">#REF!</definedName>
    <definedName name="I_0037">#REF!</definedName>
    <definedName name="I_0038" localSheetId="3">#REF!</definedName>
    <definedName name="I_0038">#REF!</definedName>
    <definedName name="I_0039" localSheetId="3">#REF!</definedName>
    <definedName name="I_0039">#REF!</definedName>
    <definedName name="I_0040" localSheetId="3">#REF!</definedName>
    <definedName name="I_0040">#REF!</definedName>
    <definedName name="I_0041" localSheetId="3">#REF!</definedName>
    <definedName name="I_0041">#REF!</definedName>
    <definedName name="I_0042" localSheetId="3">#REF!</definedName>
    <definedName name="I_0042">#REF!</definedName>
    <definedName name="I_0043" localSheetId="3">#REF!</definedName>
    <definedName name="I_0043">#REF!</definedName>
    <definedName name="I_0044" localSheetId="3">#REF!</definedName>
    <definedName name="I_0044">#REF!</definedName>
    <definedName name="I_0045" localSheetId="3">#REF!</definedName>
    <definedName name="I_0045">#REF!</definedName>
    <definedName name="I_0046" localSheetId="3">#REF!</definedName>
    <definedName name="I_0046">#REF!</definedName>
    <definedName name="I_0047" localSheetId="3">#REF!</definedName>
    <definedName name="I_0047">#REF!</definedName>
    <definedName name="I_0048" localSheetId="3">#REF!</definedName>
    <definedName name="I_0048">#REF!</definedName>
    <definedName name="I_0049" localSheetId="3">#REF!</definedName>
    <definedName name="I_0049">#REF!</definedName>
    <definedName name="I_0050" localSheetId="3">#REF!</definedName>
    <definedName name="I_0050">#REF!</definedName>
    <definedName name="I_0051" localSheetId="3">#REF!</definedName>
    <definedName name="I_0051">#REF!</definedName>
    <definedName name="I_0052" localSheetId="3">#REF!</definedName>
    <definedName name="I_0052">#REF!</definedName>
    <definedName name="I_0053" localSheetId="3">#REF!</definedName>
    <definedName name="I_0053">#REF!</definedName>
    <definedName name="I_0054" localSheetId="3">#REF!</definedName>
    <definedName name="I_0054">#REF!</definedName>
    <definedName name="I_0055" localSheetId="3">#REF!</definedName>
    <definedName name="I_0055">#REF!</definedName>
    <definedName name="I_0056" localSheetId="3">#REF!</definedName>
    <definedName name="I_0056">#REF!</definedName>
    <definedName name="I_0057" localSheetId="3">#REF!</definedName>
    <definedName name="I_0057">#REF!</definedName>
    <definedName name="I_0058" localSheetId="3">#REF!</definedName>
    <definedName name="I_0058">#REF!</definedName>
    <definedName name="I_0059" localSheetId="3">#REF!</definedName>
    <definedName name="I_0059">#REF!</definedName>
    <definedName name="I_0060" localSheetId="3">#REF!</definedName>
    <definedName name="I_0060">#REF!</definedName>
    <definedName name="I_0061" localSheetId="3">#REF!</definedName>
    <definedName name="I_0061">#REF!</definedName>
    <definedName name="I_0062" localSheetId="3">#REF!</definedName>
    <definedName name="I_0062">#REF!</definedName>
    <definedName name="I_0063" localSheetId="3">#REF!</definedName>
    <definedName name="I_0063">#REF!</definedName>
    <definedName name="I_0064" localSheetId="3">#REF!</definedName>
    <definedName name="I_0064">#REF!</definedName>
    <definedName name="I_0065" localSheetId="3">#REF!</definedName>
    <definedName name="I_0065">#REF!</definedName>
    <definedName name="I_0066" localSheetId="3">#REF!</definedName>
    <definedName name="I_0066">#REF!</definedName>
    <definedName name="I_0067" localSheetId="3">#REF!</definedName>
    <definedName name="I_0067">#REF!</definedName>
    <definedName name="I_0068" localSheetId="3">#REF!</definedName>
    <definedName name="I_0068">#REF!</definedName>
    <definedName name="I_0069" localSheetId="3">#REF!</definedName>
    <definedName name="I_0069">#REF!</definedName>
    <definedName name="I_0070" localSheetId="3">#REF!</definedName>
    <definedName name="I_0070">#REF!</definedName>
    <definedName name="I_0071" localSheetId="3">#REF!</definedName>
    <definedName name="I_0071">#REF!</definedName>
    <definedName name="I_0072" localSheetId="3">#REF!</definedName>
    <definedName name="I_0072">#REF!</definedName>
    <definedName name="I_0073" localSheetId="3">#REF!</definedName>
    <definedName name="I_0073">#REF!</definedName>
    <definedName name="I_0074" localSheetId="3">#REF!</definedName>
    <definedName name="I_0074">#REF!</definedName>
    <definedName name="I_0075" localSheetId="3">#REF!</definedName>
    <definedName name="I_0075">#REF!</definedName>
    <definedName name="I_0076" localSheetId="3">#REF!</definedName>
    <definedName name="I_0076">#REF!</definedName>
    <definedName name="I_0077" localSheetId="3">#REF!</definedName>
    <definedName name="I_0077">#REF!</definedName>
    <definedName name="I_0078" localSheetId="3">#REF!</definedName>
    <definedName name="I_0078">#REF!</definedName>
    <definedName name="I_0079" localSheetId="3">#REF!</definedName>
    <definedName name="I_0079">#REF!</definedName>
    <definedName name="I_0080" localSheetId="3">#REF!</definedName>
    <definedName name="I_0080">#REF!</definedName>
    <definedName name="I_0081" localSheetId="3">#REF!</definedName>
    <definedName name="I_0081">#REF!</definedName>
    <definedName name="I_0082" localSheetId="3">#REF!</definedName>
    <definedName name="I_0082">#REF!</definedName>
    <definedName name="I_0083" localSheetId="3">#REF!</definedName>
    <definedName name="I_0083">#REF!</definedName>
    <definedName name="I_0084" localSheetId="3">#REF!</definedName>
    <definedName name="I_0084">#REF!</definedName>
    <definedName name="I_0085" localSheetId="3">#REF!</definedName>
    <definedName name="I_0085">#REF!</definedName>
    <definedName name="I_0086" localSheetId="3">#REF!</definedName>
    <definedName name="I_0086">#REF!</definedName>
    <definedName name="I_0087" localSheetId="3">#REF!</definedName>
    <definedName name="I_0087">#REF!</definedName>
    <definedName name="I_0088" localSheetId="3">#REF!</definedName>
    <definedName name="I_0088">#REF!</definedName>
    <definedName name="I_0089" localSheetId="3">#REF!</definedName>
    <definedName name="I_0089">#REF!</definedName>
    <definedName name="I_0090" localSheetId="3">#REF!</definedName>
    <definedName name="I_0090">#REF!</definedName>
    <definedName name="I_0091" localSheetId="3">#REF!</definedName>
    <definedName name="I_0091">#REF!</definedName>
    <definedName name="I_0092" localSheetId="3">#REF!</definedName>
    <definedName name="I_0092">#REF!</definedName>
    <definedName name="I_0093" localSheetId="3">#REF!</definedName>
    <definedName name="I_0093">#REF!</definedName>
    <definedName name="I_0094" localSheetId="3">#REF!</definedName>
    <definedName name="I_0094">#REF!</definedName>
    <definedName name="I_0095" localSheetId="3">#REF!</definedName>
    <definedName name="I_0095">#REF!</definedName>
    <definedName name="I_0096" localSheetId="3">#REF!</definedName>
    <definedName name="I_0096">#REF!</definedName>
    <definedName name="I_0097" localSheetId="3">#REF!</definedName>
    <definedName name="I_0097">#REF!</definedName>
    <definedName name="I_0098" localSheetId="3">#REF!</definedName>
    <definedName name="I_0098">#REF!</definedName>
    <definedName name="I_0099" localSheetId="3">#REF!</definedName>
    <definedName name="I_0099">#REF!</definedName>
    <definedName name="I_0100" localSheetId="3">#REF!</definedName>
    <definedName name="I_0100">#REF!</definedName>
    <definedName name="I_0101" localSheetId="3">#REF!</definedName>
    <definedName name="I_0101">#REF!</definedName>
    <definedName name="I_0102" localSheetId="3">#REF!</definedName>
    <definedName name="I_0102">#REF!</definedName>
    <definedName name="I_0103" localSheetId="3">#REF!</definedName>
    <definedName name="I_0103">#REF!</definedName>
    <definedName name="I_0104" localSheetId="3">#REF!</definedName>
    <definedName name="I_0104">#REF!</definedName>
    <definedName name="I_0105" localSheetId="3">#REF!</definedName>
    <definedName name="I_0105">#REF!</definedName>
    <definedName name="I_0106" localSheetId="3">#REF!</definedName>
    <definedName name="I_0106">#REF!</definedName>
    <definedName name="I_0107" localSheetId="3">#REF!</definedName>
    <definedName name="I_0107">#REF!</definedName>
    <definedName name="I_0108" localSheetId="3">#REF!</definedName>
    <definedName name="I_0108">#REF!</definedName>
    <definedName name="I_0109" localSheetId="3">#REF!</definedName>
    <definedName name="I_0109">#REF!</definedName>
    <definedName name="I_0110" localSheetId="3">#REF!</definedName>
    <definedName name="I_0110">#REF!</definedName>
    <definedName name="I_0111" localSheetId="3">#REF!</definedName>
    <definedName name="I_0111">#REF!</definedName>
    <definedName name="I_0112" localSheetId="3">#REF!</definedName>
    <definedName name="I_0112">#REF!</definedName>
    <definedName name="I_0113" localSheetId="3">#REF!</definedName>
    <definedName name="I_0113">#REF!</definedName>
    <definedName name="I_0114" localSheetId="3">#REF!</definedName>
    <definedName name="I_0114">#REF!</definedName>
    <definedName name="I_0115" localSheetId="3">#REF!</definedName>
    <definedName name="I_0115">#REF!</definedName>
    <definedName name="I_0116" localSheetId="3">#REF!</definedName>
    <definedName name="I_0116">#REF!</definedName>
    <definedName name="I_0117" localSheetId="3">#REF!</definedName>
    <definedName name="I_0117">#REF!</definedName>
    <definedName name="I_0118" localSheetId="3">#REF!</definedName>
    <definedName name="I_0118">#REF!</definedName>
    <definedName name="I_0119" localSheetId="3">#REF!</definedName>
    <definedName name="I_0119">#REF!</definedName>
    <definedName name="I_0120" localSheetId="3">#REF!</definedName>
    <definedName name="I_0120">#REF!</definedName>
    <definedName name="I_0121" localSheetId="3">#REF!</definedName>
    <definedName name="I_0121">#REF!</definedName>
    <definedName name="I_0122" localSheetId="3">#REF!</definedName>
    <definedName name="I_0122">#REF!</definedName>
    <definedName name="I_0123" localSheetId="3">#REF!</definedName>
    <definedName name="I_0123">#REF!</definedName>
    <definedName name="I_0124" localSheetId="3">#REF!</definedName>
    <definedName name="I_0124">#REF!</definedName>
    <definedName name="I_0125" localSheetId="3">#REF!</definedName>
    <definedName name="I_0125">#REF!</definedName>
    <definedName name="I_0126" localSheetId="3">#REF!</definedName>
    <definedName name="I_0126">#REF!</definedName>
    <definedName name="I_0127" localSheetId="3">#REF!</definedName>
    <definedName name="I_0127">#REF!</definedName>
    <definedName name="I_0128" localSheetId="3">#REF!</definedName>
    <definedName name="I_0128">#REF!</definedName>
    <definedName name="I_0129" localSheetId="3">#REF!</definedName>
    <definedName name="I_0129">#REF!</definedName>
    <definedName name="I_0130" localSheetId="3">#REF!</definedName>
    <definedName name="I_0130">#REF!</definedName>
    <definedName name="I_0131" localSheetId="3">#REF!</definedName>
    <definedName name="I_0131">#REF!</definedName>
    <definedName name="I_0132" localSheetId="3">#REF!</definedName>
    <definedName name="I_0132">#REF!</definedName>
    <definedName name="I_0133" localSheetId="3">#REF!</definedName>
    <definedName name="I_0133">#REF!</definedName>
    <definedName name="I_0134" localSheetId="3">#REF!</definedName>
    <definedName name="I_0134">#REF!</definedName>
    <definedName name="I_0135" localSheetId="3">#REF!</definedName>
    <definedName name="I_0135">#REF!</definedName>
    <definedName name="I_0136" localSheetId="3">#REF!</definedName>
    <definedName name="I_0136">#REF!</definedName>
    <definedName name="I_0137" localSheetId="3">#REF!</definedName>
    <definedName name="I_0137">#REF!</definedName>
    <definedName name="I_0138" localSheetId="3">#REF!</definedName>
    <definedName name="I_0138">#REF!</definedName>
    <definedName name="I_0139" localSheetId="3">#REF!</definedName>
    <definedName name="I_0139">#REF!</definedName>
    <definedName name="I_0140" localSheetId="3">#REF!</definedName>
    <definedName name="I_0140">#REF!</definedName>
    <definedName name="I_0141" localSheetId="3">#REF!</definedName>
    <definedName name="I_0141">#REF!</definedName>
    <definedName name="I_0142" localSheetId="3">#REF!</definedName>
    <definedName name="I_0142">#REF!</definedName>
    <definedName name="I_0143" localSheetId="3">#REF!</definedName>
    <definedName name="I_0143">#REF!</definedName>
    <definedName name="I_0144" localSheetId="3">#REF!</definedName>
    <definedName name="I_0144">#REF!</definedName>
    <definedName name="I_0145" localSheetId="3">#REF!</definedName>
    <definedName name="I_0145">#REF!</definedName>
    <definedName name="I_0146" localSheetId="3">#REF!</definedName>
    <definedName name="I_0146">#REF!</definedName>
    <definedName name="I_0147" localSheetId="3">#REF!</definedName>
    <definedName name="I_0147">#REF!</definedName>
    <definedName name="I_0148" localSheetId="3">#REF!</definedName>
    <definedName name="I_0148">#REF!</definedName>
    <definedName name="I_0149" localSheetId="3">#REF!</definedName>
    <definedName name="I_0149">#REF!</definedName>
    <definedName name="I_0150" localSheetId="3">#REF!</definedName>
    <definedName name="I_0150">#REF!</definedName>
    <definedName name="I_0151" localSheetId="3">#REF!</definedName>
    <definedName name="I_0151">#REF!</definedName>
    <definedName name="I_0152" localSheetId="3">#REF!</definedName>
    <definedName name="I_0152">#REF!</definedName>
    <definedName name="I_0153" localSheetId="3">#REF!</definedName>
    <definedName name="I_0153">#REF!</definedName>
    <definedName name="I_0154" localSheetId="3">#REF!</definedName>
    <definedName name="I_0154">#REF!</definedName>
    <definedName name="I_0155" localSheetId="3">#REF!</definedName>
    <definedName name="I_0155">#REF!</definedName>
    <definedName name="I_0156" localSheetId="3">#REF!</definedName>
    <definedName name="I_0156">#REF!</definedName>
    <definedName name="I_0157" localSheetId="3">#REF!</definedName>
    <definedName name="I_0157">#REF!</definedName>
    <definedName name="I_0158" localSheetId="3">#REF!</definedName>
    <definedName name="I_0158">#REF!</definedName>
    <definedName name="I_0159" localSheetId="3">#REF!</definedName>
    <definedName name="I_0159">#REF!</definedName>
    <definedName name="I_0160" localSheetId="3">#REF!</definedName>
    <definedName name="I_0160">#REF!</definedName>
    <definedName name="I_0161" localSheetId="3">#REF!</definedName>
    <definedName name="I_0161">#REF!</definedName>
    <definedName name="I_0162" localSheetId="3">#REF!</definedName>
    <definedName name="I_0162">#REF!</definedName>
    <definedName name="I_0163" localSheetId="3">#REF!</definedName>
    <definedName name="I_0163">#REF!</definedName>
    <definedName name="I_0164" localSheetId="3">#REF!</definedName>
    <definedName name="I_0164">#REF!</definedName>
    <definedName name="I_0165" localSheetId="3">#REF!</definedName>
    <definedName name="I_0165">#REF!</definedName>
    <definedName name="I_0166" localSheetId="3">#REF!</definedName>
    <definedName name="I_0166">#REF!</definedName>
    <definedName name="I_0167" localSheetId="3">#REF!</definedName>
    <definedName name="I_0167">#REF!</definedName>
    <definedName name="I_0168" localSheetId="3">#REF!</definedName>
    <definedName name="I_0168">#REF!</definedName>
    <definedName name="I_0169" localSheetId="3">#REF!</definedName>
    <definedName name="I_0169">#REF!</definedName>
    <definedName name="I_0170" localSheetId="3">#REF!</definedName>
    <definedName name="I_0170">#REF!</definedName>
    <definedName name="I_0171" localSheetId="3">#REF!</definedName>
    <definedName name="I_0171">#REF!</definedName>
    <definedName name="I_0172" localSheetId="3">#REF!</definedName>
    <definedName name="I_0172">#REF!</definedName>
    <definedName name="I_0173" localSheetId="3">#REF!</definedName>
    <definedName name="I_0173">#REF!</definedName>
    <definedName name="I_0174" localSheetId="3">#REF!</definedName>
    <definedName name="I_0174">#REF!</definedName>
    <definedName name="I_0175" localSheetId="3">#REF!</definedName>
    <definedName name="I_0175">#REF!</definedName>
    <definedName name="I_0176" localSheetId="3">#REF!</definedName>
    <definedName name="I_0176">#REF!</definedName>
    <definedName name="I_0177" localSheetId="3">#REF!</definedName>
    <definedName name="I_0177">#REF!</definedName>
    <definedName name="I_0178" localSheetId="3">#REF!</definedName>
    <definedName name="I_0178">#REF!</definedName>
    <definedName name="I_0179" localSheetId="3">#REF!</definedName>
    <definedName name="I_0179">#REF!</definedName>
    <definedName name="I_0180" localSheetId="3">#REF!</definedName>
    <definedName name="I_0180">#REF!</definedName>
    <definedName name="I_0181" localSheetId="3">#REF!</definedName>
    <definedName name="I_0181">#REF!</definedName>
    <definedName name="I_0183" localSheetId="3">#REF!</definedName>
    <definedName name="I_0183">#REF!</definedName>
    <definedName name="I_0185" localSheetId="3">#REF!</definedName>
    <definedName name="I_0185">#REF!</definedName>
    <definedName name="I_0187" localSheetId="3">#REF!</definedName>
    <definedName name="I_0187">#REF!</definedName>
    <definedName name="I_0189" localSheetId="3">#REF!</definedName>
    <definedName name="I_0189">#REF!</definedName>
    <definedName name="I_0190" localSheetId="3">#REF!</definedName>
    <definedName name="I_0190">#REF!</definedName>
    <definedName name="I_0191" localSheetId="3">#REF!</definedName>
    <definedName name="I_0191">#REF!</definedName>
    <definedName name="I_0192" localSheetId="3">#REF!</definedName>
    <definedName name="I_0192">#REF!</definedName>
    <definedName name="I_0193" localSheetId="3">#REF!</definedName>
    <definedName name="I_0193">#REF!</definedName>
    <definedName name="I_0194" localSheetId="3">#REF!</definedName>
    <definedName name="I_0194">#REF!</definedName>
    <definedName name="I_0196" localSheetId="3">#REF!</definedName>
    <definedName name="I_0196">#REF!</definedName>
    <definedName name="I_0197" localSheetId="3">#REF!</definedName>
    <definedName name="I_0197">#REF!</definedName>
    <definedName name="I_0198" localSheetId="3">#REF!</definedName>
    <definedName name="I_0198">#REF!</definedName>
    <definedName name="I_0199" localSheetId="3">#REF!</definedName>
    <definedName name="I_0199">#REF!</definedName>
    <definedName name="I_0200" localSheetId="3">#REF!</definedName>
    <definedName name="I_0200">#REF!</definedName>
    <definedName name="I_0201" localSheetId="3">#REF!</definedName>
    <definedName name="I_0201">#REF!</definedName>
    <definedName name="I_0202" localSheetId="3">#REF!</definedName>
    <definedName name="I_0202">#REF!</definedName>
    <definedName name="I_0203" localSheetId="3">#REF!</definedName>
    <definedName name="I_0203">#REF!</definedName>
    <definedName name="I_0204" localSheetId="3">#REF!</definedName>
    <definedName name="I_0204">#REF!</definedName>
    <definedName name="I_0205" localSheetId="3">#REF!</definedName>
    <definedName name="I_0205">#REF!</definedName>
    <definedName name="I_0206" localSheetId="3">#REF!</definedName>
    <definedName name="I_0206">#REF!</definedName>
    <definedName name="I_0207" localSheetId="3">#REF!</definedName>
    <definedName name="I_0207">#REF!</definedName>
    <definedName name="I_0208" localSheetId="3">#REF!</definedName>
    <definedName name="I_0208">#REF!</definedName>
    <definedName name="I_0209" localSheetId="3">#REF!</definedName>
    <definedName name="I_0209">#REF!</definedName>
    <definedName name="I_0210" localSheetId="3">#REF!</definedName>
    <definedName name="I_0210">#REF!</definedName>
    <definedName name="I_0211" localSheetId="3">#REF!</definedName>
    <definedName name="I_0211">#REF!</definedName>
    <definedName name="I_0212" localSheetId="3">#REF!</definedName>
    <definedName name="I_0212">#REF!</definedName>
    <definedName name="I_0213" localSheetId="3">#REF!</definedName>
    <definedName name="I_0213">#REF!</definedName>
    <definedName name="I_0214" localSheetId="3">#REF!</definedName>
    <definedName name="I_0214">#REF!</definedName>
    <definedName name="I_0215" localSheetId="3">#REF!</definedName>
    <definedName name="I_0215">#REF!</definedName>
    <definedName name="I_0216" localSheetId="3">#REF!</definedName>
    <definedName name="I_0216">#REF!</definedName>
    <definedName name="I_0217" localSheetId="3">#REF!</definedName>
    <definedName name="I_0217">#REF!</definedName>
    <definedName name="I_0218" localSheetId="3">#REF!</definedName>
    <definedName name="I_0218">#REF!</definedName>
    <definedName name="I_0219" localSheetId="3">#REF!</definedName>
    <definedName name="I_0219">#REF!</definedName>
    <definedName name="I_0220" localSheetId="3">#REF!</definedName>
    <definedName name="I_0220">#REF!</definedName>
    <definedName name="I_0221" localSheetId="3">#REF!</definedName>
    <definedName name="I_0221">#REF!</definedName>
    <definedName name="I_0222" localSheetId="3">#REF!</definedName>
    <definedName name="I_0222">#REF!</definedName>
    <definedName name="I_0223" localSheetId="3">#REF!</definedName>
    <definedName name="I_0223">#REF!</definedName>
    <definedName name="I_0224" localSheetId="3">#REF!</definedName>
    <definedName name="I_0224">#REF!</definedName>
    <definedName name="I_0225" localSheetId="3">#REF!</definedName>
    <definedName name="I_0225">#REF!</definedName>
    <definedName name="I_0226" localSheetId="3">#REF!</definedName>
    <definedName name="I_0226">#REF!</definedName>
    <definedName name="I_0227" localSheetId="3">#REF!</definedName>
    <definedName name="I_0227">#REF!</definedName>
    <definedName name="I_0228" localSheetId="3">#REF!</definedName>
    <definedName name="I_0228">#REF!</definedName>
    <definedName name="I_0229" localSheetId="3">#REF!</definedName>
    <definedName name="I_0229">#REF!</definedName>
    <definedName name="I_0230" localSheetId="3">#REF!</definedName>
    <definedName name="I_0230">#REF!</definedName>
    <definedName name="I_0231" localSheetId="3">#REF!</definedName>
    <definedName name="I_0231">#REF!</definedName>
    <definedName name="I_0232" localSheetId="3">#REF!</definedName>
    <definedName name="I_0232">#REF!</definedName>
    <definedName name="I_0233" localSheetId="3">#REF!</definedName>
    <definedName name="I_0233">#REF!</definedName>
    <definedName name="I_0234" localSheetId="3">#REF!</definedName>
    <definedName name="I_0234">#REF!</definedName>
    <definedName name="I_0235" localSheetId="3">#REF!</definedName>
    <definedName name="I_0235">#REF!</definedName>
    <definedName name="I_0236" localSheetId="3">#REF!</definedName>
    <definedName name="I_0236">#REF!</definedName>
    <definedName name="I_0237" localSheetId="3">#REF!</definedName>
    <definedName name="I_0237">#REF!</definedName>
    <definedName name="I_0238" localSheetId="3">#REF!</definedName>
    <definedName name="I_0238">#REF!</definedName>
    <definedName name="I_0239" localSheetId="3">#REF!</definedName>
    <definedName name="I_0239">#REF!</definedName>
    <definedName name="I_0240" localSheetId="3">#REF!</definedName>
    <definedName name="I_0240">#REF!</definedName>
    <definedName name="I_0241" localSheetId="3">#REF!</definedName>
    <definedName name="I_0241">#REF!</definedName>
    <definedName name="I_0242" localSheetId="3">#REF!</definedName>
    <definedName name="I_0242">#REF!</definedName>
    <definedName name="I_0243" localSheetId="3">#REF!</definedName>
    <definedName name="I_0243">#REF!</definedName>
    <definedName name="I_0244" localSheetId="3">#REF!</definedName>
    <definedName name="I_0244">#REF!</definedName>
    <definedName name="I_0245" localSheetId="3">#REF!</definedName>
    <definedName name="I_0245">#REF!</definedName>
    <definedName name="I_0246" localSheetId="3">#REF!</definedName>
    <definedName name="I_0246">#REF!</definedName>
    <definedName name="I_0247" localSheetId="3">#REF!</definedName>
    <definedName name="I_0247">#REF!</definedName>
    <definedName name="I_0248" localSheetId="3">#REF!</definedName>
    <definedName name="I_0248">#REF!</definedName>
    <definedName name="I_0249" localSheetId="3">#REF!</definedName>
    <definedName name="I_0249">#REF!</definedName>
    <definedName name="I_0250" localSheetId="3">#REF!</definedName>
    <definedName name="I_0250">#REF!</definedName>
    <definedName name="I_0251" localSheetId="3">#REF!</definedName>
    <definedName name="I_0251">#REF!</definedName>
    <definedName name="I_0252" localSheetId="3">#REF!</definedName>
    <definedName name="I_0252">#REF!</definedName>
    <definedName name="I_0253" localSheetId="3">#REF!</definedName>
    <definedName name="I_0253">#REF!</definedName>
    <definedName name="I_0254" localSheetId="3">#REF!</definedName>
    <definedName name="I_0254">#REF!</definedName>
    <definedName name="I_0255" localSheetId="3">#REF!</definedName>
    <definedName name="I_0255">#REF!</definedName>
    <definedName name="I_0256" localSheetId="3">#REF!</definedName>
    <definedName name="I_0256">#REF!</definedName>
    <definedName name="I_0257" localSheetId="3">#REF!</definedName>
    <definedName name="I_0257">#REF!</definedName>
    <definedName name="I_0258" localSheetId="3">#REF!</definedName>
    <definedName name="I_0258">#REF!</definedName>
    <definedName name="I_0259" localSheetId="3">#REF!</definedName>
    <definedName name="I_0259">#REF!</definedName>
    <definedName name="I_0260" localSheetId="3">#REF!</definedName>
    <definedName name="I_0260">#REF!</definedName>
    <definedName name="I_0261" localSheetId="3">#REF!</definedName>
    <definedName name="I_0261">#REF!</definedName>
    <definedName name="I_0262" localSheetId="3">#REF!</definedName>
    <definedName name="I_0262">#REF!</definedName>
    <definedName name="I_0263" localSheetId="3">#REF!</definedName>
    <definedName name="I_0263">#REF!</definedName>
    <definedName name="I_0264" localSheetId="3">#REF!</definedName>
    <definedName name="I_0264">#REF!</definedName>
    <definedName name="I_0265" localSheetId="3">#REF!</definedName>
    <definedName name="I_0265">#REF!</definedName>
    <definedName name="I_0266" localSheetId="3">#REF!</definedName>
    <definedName name="I_0266">#REF!</definedName>
    <definedName name="I_0267" localSheetId="3">#REF!</definedName>
    <definedName name="I_0267">#REF!</definedName>
    <definedName name="I_0268" localSheetId="3">#REF!</definedName>
    <definedName name="I_0268">#REF!</definedName>
    <definedName name="I_0269" localSheetId="3">#REF!</definedName>
    <definedName name="I_0269">#REF!</definedName>
    <definedName name="I_0270" localSheetId="3">#REF!</definedName>
    <definedName name="I_0270">#REF!</definedName>
    <definedName name="IBD" localSheetId="3">[17]terracerias!#REF!</definedName>
    <definedName name="IBD">[17]terracerias!#REF!</definedName>
    <definedName name="IBDF" localSheetId="3">[18]terracerias!#REF!</definedName>
    <definedName name="IBDF">[18]terracerias!#REF!</definedName>
    <definedName name="Imprimir_área_IM" localSheetId="3">#REF!</definedName>
    <definedName name="Imprimir_área_IM">#REF!</definedName>
    <definedName name="INDICADOR" localSheetId="3">#REF!</definedName>
    <definedName name="INDICADOR">#REF!</definedName>
    <definedName name="Int" localSheetId="3">#REF!</definedName>
    <definedName name="Int">#REF!</definedName>
    <definedName name="Interest_Rate" localSheetId="3">#REF!</definedName>
    <definedName name="Interest_Rate">#REF!</definedName>
    <definedName name="ISRmensual" localSheetId="3">[19]PRESTACIONES!#REF!</definedName>
    <definedName name="ISRmensual">[19]PRESTACIONES!#REF!</definedName>
    <definedName name="IVA" localSheetId="3">DATE(YEAR('Croquis de Acarreos'!Loan_Start),MONTH('Croquis de Acarreos'!Loan_Start)+Payment_Number,DAY('Croquis de Acarreos'!Loan_Start))</definedName>
    <definedName name="IVA">DATE(YEAR(Loan_Start),MONTH(Loan_Start)+Payment_Number,DAY(Loan_Start))</definedName>
    <definedName name="JEFESUP">[11]Hoja1!$B$19</definedName>
    <definedName name="k" localSheetId="3">#REF!</definedName>
    <definedName name="k">#REF!</definedName>
    <definedName name="KCROQUIS" localSheetId="3">#REF!</definedName>
    <definedName name="KCROQUIS">#REF!</definedName>
    <definedName name="kk" localSheetId="3">#REF!</definedName>
    <definedName name="kk">#REF!</definedName>
    <definedName name="KROQUIS" localSheetId="3">#REF!</definedName>
    <definedName name="KROQUIS">#REF!</definedName>
    <definedName name="L" localSheetId="3">#REF!</definedName>
    <definedName name="L">#REF!</definedName>
    <definedName name="LARGUILLO" localSheetId="3"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RGUILL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st_Row" localSheetId="3">IF('Croquis de Acarreos'!Values_Entered,'Croquis de Acarreos'!Header_Row+'Croquis de Acarreos'!Number_of_Payments,'Croquis de Acarreos'!Header_Row)</definedName>
    <definedName name="Last_Row">IF(Values_Entered,Header_Row+Number_of_Payments,Header_Row)</definedName>
    <definedName name="LEGAL">[11]Hoja1!$B$20</definedName>
    <definedName name="ListaCroquis">OFFSET([12]Base_Fotos!$E$2,0,0,COUNTA([12]Base_Fotos!$E$1:$E$65536)-1,1)</definedName>
    <definedName name="lllllu" localSheetId="3">#REF!</definedName>
    <definedName name="lllllu">#REF!</definedName>
    <definedName name="Loan_Amount" localSheetId="3">#REF!</definedName>
    <definedName name="Loan_Amount">#REF!</definedName>
    <definedName name="Loan_Start" localSheetId="3">#REF!</definedName>
    <definedName name="Loan_Start">#REF!</definedName>
    <definedName name="Loan_Years" localSheetId="3">#REF!</definedName>
    <definedName name="Loan_Years">#REF!</definedName>
    <definedName name="lopez" localSheetId="3">#REF!</definedName>
    <definedName name="lopez">#REF!</definedName>
    <definedName name="LTR">[13]Ejes!$A$35:$B$191</definedName>
    <definedName name="LUCY" localSheetId="3">#REF!</definedName>
    <definedName name="LUCY">#REF!</definedName>
    <definedName name="LUGAR">[11]Hoja1!$B$10</definedName>
    <definedName name="MADE_P3A_BARR24">[4]MATERIALES!$G$56</definedName>
    <definedName name="MADE_P3A_DUEL14">[4]MATERIALES!$G$57</definedName>
    <definedName name="MASA" localSheetId="3"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SA"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TRIZ">[21]Hoja1!$A$5:$B$112</definedName>
    <definedName name="MAYUSC" localSheetId="3">#REF!</definedName>
    <definedName name="MAYUSC">#REF!</definedName>
    <definedName name="MF" localSheetId="3"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F"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mExcelLinker_24B7FF59_BC2A_4666_AECE_F7BD4D368717" localSheetId="3">#REF!</definedName>
    <definedName name="MmExcelLinker_24B7FF59_BC2A_4666_AECE_F7BD4D368717">#REF!</definedName>
    <definedName name="mo" localSheetId="3">#REF!</definedName>
    <definedName name="mo">#REF!</definedName>
    <definedName name="NMR">[13]Ejes!$Q$35:$R$191</definedName>
    <definedName name="NNNN" localSheetId="3">#REF!</definedName>
    <definedName name="NNNN">#REF!</definedName>
    <definedName name="Nombre" localSheetId="3">#REF!</definedName>
    <definedName name="Nombre">#REF!</definedName>
    <definedName name="Num_Pmt_Per_Year" localSheetId="3">#REF!</definedName>
    <definedName name="Num_Pmt_Per_Year">#REF!</definedName>
    <definedName name="Number_of_Payments" localSheetId="3">MATCH(0.01,'Croquis de Acarreos'!End_Bal,-1)+1</definedName>
    <definedName name="Number_of_Payments">MATCH(0.01,End_Bal,-1)+1</definedName>
    <definedName name="ÑÑÑÑÑÑÑ">[3]MATERIALES!$G$8</definedName>
    <definedName name="o" localSheetId="3">#REF!</definedName>
    <definedName name="o">#REF!</definedName>
    <definedName name="obeas" localSheetId="3">#REF!</definedName>
    <definedName name="obeas">#REF!</definedName>
    <definedName name="OBRA">[11]Hoja1!$B$4</definedName>
    <definedName name="OBRA_CONT_ELEC" localSheetId="3">[2]Auxiliar!#REF!</definedName>
    <definedName name="OBRA_CONT_ELEC">[2]Auxiliar!#REF!</definedName>
    <definedName name="OBRA_EXC_ELEC" localSheetId="3">[2]Auxiliar!#REF!</definedName>
    <definedName name="OBRA_EXC_ELEC">[2]Auxiliar!#REF!</definedName>
    <definedName name="ok" localSheetId="3">#REF!</definedName>
    <definedName name="ok">#REF!</definedName>
    <definedName name="P" localSheetId="3">#REF!</definedName>
    <definedName name="P">#REF!</definedName>
    <definedName name="P_0001" localSheetId="3">#REF!</definedName>
    <definedName name="P_0001">#REF!</definedName>
    <definedName name="P_0002" localSheetId="3">#REF!</definedName>
    <definedName name="P_0002">#REF!</definedName>
    <definedName name="P_0003" localSheetId="3">#REF!</definedName>
    <definedName name="P_0003">#REF!</definedName>
    <definedName name="P_0004" localSheetId="3">#REF!</definedName>
    <definedName name="P_0004">#REF!</definedName>
    <definedName name="P_0005" localSheetId="3">#REF!</definedName>
    <definedName name="P_0005">#REF!</definedName>
    <definedName name="P_0006" localSheetId="3">#REF!</definedName>
    <definedName name="P_0006">#REF!</definedName>
    <definedName name="P_0007" localSheetId="3">#REF!</definedName>
    <definedName name="P_0007">#REF!</definedName>
    <definedName name="P_0008" localSheetId="3">#REF!</definedName>
    <definedName name="P_0008">#REF!</definedName>
    <definedName name="P_0009" localSheetId="3">#REF!</definedName>
    <definedName name="P_0009">#REF!</definedName>
    <definedName name="P_0010" localSheetId="3">#REF!</definedName>
    <definedName name="P_0010">#REF!</definedName>
    <definedName name="P_0011" localSheetId="3">#REF!</definedName>
    <definedName name="P_0011">#REF!</definedName>
    <definedName name="P_0012" localSheetId="3">#REF!</definedName>
    <definedName name="P_0012">#REF!</definedName>
    <definedName name="P_0013" localSheetId="3">#REF!</definedName>
    <definedName name="P_0013">#REF!</definedName>
    <definedName name="P_0014" localSheetId="3">#REF!</definedName>
    <definedName name="P_0014">#REF!</definedName>
    <definedName name="P_0015" localSheetId="3">#REF!</definedName>
    <definedName name="P_0015">#REF!</definedName>
    <definedName name="P_0016" localSheetId="3">#REF!</definedName>
    <definedName name="P_0016">#REF!</definedName>
    <definedName name="P_0017" localSheetId="3">#REF!</definedName>
    <definedName name="P_0017">#REF!</definedName>
    <definedName name="P_0018" localSheetId="3">#REF!</definedName>
    <definedName name="P_0018">#REF!</definedName>
    <definedName name="P_0019" localSheetId="3">#REF!</definedName>
    <definedName name="P_0019">#REF!</definedName>
    <definedName name="P_0020" localSheetId="3">#REF!</definedName>
    <definedName name="P_0020">#REF!</definedName>
    <definedName name="P_0021" localSheetId="3">#REF!</definedName>
    <definedName name="P_0021">#REF!</definedName>
    <definedName name="P_0022" localSheetId="3">#REF!</definedName>
    <definedName name="P_0022">#REF!</definedName>
    <definedName name="P_0023" localSheetId="3">#REF!</definedName>
    <definedName name="P_0023">#REF!</definedName>
    <definedName name="P_0024" localSheetId="3">#REF!</definedName>
    <definedName name="P_0024">#REF!</definedName>
    <definedName name="P_0025" localSheetId="3">#REF!</definedName>
    <definedName name="P_0025">#REF!</definedName>
    <definedName name="P_0026" localSheetId="3">#REF!</definedName>
    <definedName name="P_0026">#REF!</definedName>
    <definedName name="P_0027" localSheetId="3">#REF!</definedName>
    <definedName name="P_0027">#REF!</definedName>
    <definedName name="P_0028" localSheetId="3">#REF!</definedName>
    <definedName name="P_0028">#REF!</definedName>
    <definedName name="P_0029" localSheetId="3">#REF!</definedName>
    <definedName name="P_0029">#REF!</definedName>
    <definedName name="P_0030" localSheetId="3">#REF!</definedName>
    <definedName name="P_0030">#REF!</definedName>
    <definedName name="P_0031" localSheetId="3">#REF!</definedName>
    <definedName name="P_0031">#REF!</definedName>
    <definedName name="P_0032" localSheetId="3">#REF!</definedName>
    <definedName name="P_0032">#REF!</definedName>
    <definedName name="P_0033" localSheetId="3">#REF!</definedName>
    <definedName name="P_0033">#REF!</definedName>
    <definedName name="P_0034" localSheetId="3">#REF!</definedName>
    <definedName name="P_0034">#REF!</definedName>
    <definedName name="P_0035" localSheetId="3">#REF!</definedName>
    <definedName name="P_0035">#REF!</definedName>
    <definedName name="P_0036" localSheetId="3">#REF!</definedName>
    <definedName name="P_0036">#REF!</definedName>
    <definedName name="P_0037" localSheetId="3">#REF!</definedName>
    <definedName name="P_0037">#REF!</definedName>
    <definedName name="P_0038" localSheetId="3">#REF!</definedName>
    <definedName name="P_0038">#REF!</definedName>
    <definedName name="P_0039" localSheetId="3">#REF!</definedName>
    <definedName name="P_0039">#REF!</definedName>
    <definedName name="P_0040" localSheetId="3">#REF!</definedName>
    <definedName name="P_0040">#REF!</definedName>
    <definedName name="P_0041" localSheetId="3">#REF!</definedName>
    <definedName name="P_0041">#REF!</definedName>
    <definedName name="P_0042" localSheetId="3">#REF!</definedName>
    <definedName name="P_0042">#REF!</definedName>
    <definedName name="P_0043" localSheetId="3">#REF!</definedName>
    <definedName name="P_0043">#REF!</definedName>
    <definedName name="P_0044" localSheetId="3">#REF!</definedName>
    <definedName name="P_0044">#REF!</definedName>
    <definedName name="P_0045" localSheetId="3">#REF!</definedName>
    <definedName name="P_0045">#REF!</definedName>
    <definedName name="P_0046" localSheetId="3">#REF!</definedName>
    <definedName name="P_0046">#REF!</definedName>
    <definedName name="P_0047" localSheetId="3">#REF!</definedName>
    <definedName name="P_0047">#REF!</definedName>
    <definedName name="P_0048" localSheetId="3">#REF!</definedName>
    <definedName name="P_0048">#REF!</definedName>
    <definedName name="P_0049" localSheetId="3">#REF!</definedName>
    <definedName name="P_0049">#REF!</definedName>
    <definedName name="P_0050" localSheetId="3">#REF!</definedName>
    <definedName name="P_0050">#REF!</definedName>
    <definedName name="P_0051" localSheetId="3">#REF!</definedName>
    <definedName name="P_0051">#REF!</definedName>
    <definedName name="P_0052" localSheetId="3">#REF!</definedName>
    <definedName name="P_0052">#REF!</definedName>
    <definedName name="P_0053" localSheetId="3">#REF!</definedName>
    <definedName name="P_0053">#REF!</definedName>
    <definedName name="P_0054" localSheetId="3">#REF!</definedName>
    <definedName name="P_0054">#REF!</definedName>
    <definedName name="P_0055" localSheetId="3">#REF!</definedName>
    <definedName name="P_0055">#REF!</definedName>
    <definedName name="P_0056" localSheetId="3">#REF!</definedName>
    <definedName name="P_0056">#REF!</definedName>
    <definedName name="P_0057" localSheetId="3">#REF!</definedName>
    <definedName name="P_0057">#REF!</definedName>
    <definedName name="P_0058" localSheetId="3">#REF!</definedName>
    <definedName name="P_0058">#REF!</definedName>
    <definedName name="P_0059" localSheetId="3">#REF!</definedName>
    <definedName name="P_0059">#REF!</definedName>
    <definedName name="P_0060" localSheetId="3">#REF!</definedName>
    <definedName name="P_0060">#REF!</definedName>
    <definedName name="P_0061" localSheetId="3">#REF!</definedName>
    <definedName name="P_0061">#REF!</definedName>
    <definedName name="P_0062" localSheetId="3">#REF!</definedName>
    <definedName name="P_0062">#REF!</definedName>
    <definedName name="P_0063" localSheetId="3">#REF!</definedName>
    <definedName name="P_0063">#REF!</definedName>
    <definedName name="P_0064" localSheetId="3">#REF!</definedName>
    <definedName name="P_0064">#REF!</definedName>
    <definedName name="P_0065" localSheetId="3">#REF!</definedName>
    <definedName name="P_0065">#REF!</definedName>
    <definedName name="P_0066" localSheetId="3">#REF!</definedName>
    <definedName name="P_0066">#REF!</definedName>
    <definedName name="P_0067" localSheetId="3">#REF!</definedName>
    <definedName name="P_0067">#REF!</definedName>
    <definedName name="P_0068" localSheetId="3">#REF!</definedName>
    <definedName name="P_0068">#REF!</definedName>
    <definedName name="P_0069" localSheetId="3">#REF!</definedName>
    <definedName name="P_0069">#REF!</definedName>
    <definedName name="P_0070" localSheetId="3">#REF!</definedName>
    <definedName name="P_0070">#REF!</definedName>
    <definedName name="P_0071" localSheetId="3">#REF!</definedName>
    <definedName name="P_0071">#REF!</definedName>
    <definedName name="P_0072" localSheetId="3">#REF!</definedName>
    <definedName name="P_0072">#REF!</definedName>
    <definedName name="P_0073" localSheetId="3">#REF!</definedName>
    <definedName name="P_0073">#REF!</definedName>
    <definedName name="P_0074" localSheetId="3">#REF!</definedName>
    <definedName name="P_0074">#REF!</definedName>
    <definedName name="P_0075" localSheetId="3">#REF!</definedName>
    <definedName name="P_0075">#REF!</definedName>
    <definedName name="P_0076" localSheetId="3">#REF!</definedName>
    <definedName name="P_0076">#REF!</definedName>
    <definedName name="P_0077" localSheetId="3">#REF!</definedName>
    <definedName name="P_0077">#REF!</definedName>
    <definedName name="P_0078" localSheetId="3">#REF!</definedName>
    <definedName name="P_0078">#REF!</definedName>
    <definedName name="P_0079" localSheetId="3">#REF!</definedName>
    <definedName name="P_0079">#REF!</definedName>
    <definedName name="P_0080" localSheetId="3">#REF!</definedName>
    <definedName name="P_0080">#REF!</definedName>
    <definedName name="P_0081" localSheetId="3">#REF!</definedName>
    <definedName name="P_0081">#REF!</definedName>
    <definedName name="P_0082" localSheetId="3">#REF!</definedName>
    <definedName name="P_0082">#REF!</definedName>
    <definedName name="P_0083" localSheetId="3">#REF!</definedName>
    <definedName name="P_0083">#REF!</definedName>
    <definedName name="P_0084" localSheetId="3">#REF!</definedName>
    <definedName name="P_0084">#REF!</definedName>
    <definedName name="P_0085" localSheetId="3">#REF!</definedName>
    <definedName name="P_0085">#REF!</definedName>
    <definedName name="P_0086" localSheetId="3">#REF!</definedName>
    <definedName name="P_0086">#REF!</definedName>
    <definedName name="P_0087" localSheetId="3">#REF!</definedName>
    <definedName name="P_0087">#REF!</definedName>
    <definedName name="P_0088" localSheetId="3">#REF!</definedName>
    <definedName name="P_0088">#REF!</definedName>
    <definedName name="P_0089" localSheetId="3">#REF!</definedName>
    <definedName name="P_0089">#REF!</definedName>
    <definedName name="P_0090" localSheetId="3">#REF!</definedName>
    <definedName name="P_0090">#REF!</definedName>
    <definedName name="P_0091" localSheetId="3">#REF!</definedName>
    <definedName name="P_0091">#REF!</definedName>
    <definedName name="P_0092" localSheetId="3">#REF!</definedName>
    <definedName name="P_0092">#REF!</definedName>
    <definedName name="P_0093" localSheetId="3">#REF!</definedName>
    <definedName name="P_0093">#REF!</definedName>
    <definedName name="P_0094" localSheetId="3">#REF!</definedName>
    <definedName name="P_0094">#REF!</definedName>
    <definedName name="P_0095" localSheetId="3">#REF!</definedName>
    <definedName name="P_0095">#REF!</definedName>
    <definedName name="P_0096" localSheetId="3">#REF!</definedName>
    <definedName name="P_0096">#REF!</definedName>
    <definedName name="P_0097" localSheetId="3">#REF!</definedName>
    <definedName name="P_0097">#REF!</definedName>
    <definedName name="P_0098" localSheetId="3">#REF!</definedName>
    <definedName name="P_0098">#REF!</definedName>
    <definedName name="P_0099" localSheetId="3">#REF!</definedName>
    <definedName name="P_0099">#REF!</definedName>
    <definedName name="P_0100" localSheetId="3">#REF!</definedName>
    <definedName name="P_0100">#REF!</definedName>
    <definedName name="P_0101" localSheetId="3">#REF!</definedName>
    <definedName name="P_0101">#REF!</definedName>
    <definedName name="P_0102" localSheetId="3">#REF!</definedName>
    <definedName name="P_0102">#REF!</definedName>
    <definedName name="P_0103" localSheetId="3">#REF!</definedName>
    <definedName name="P_0103">#REF!</definedName>
    <definedName name="P_0104" localSheetId="3">#REF!</definedName>
    <definedName name="P_0104">#REF!</definedName>
    <definedName name="P_0105" localSheetId="3">#REF!</definedName>
    <definedName name="P_0105">#REF!</definedName>
    <definedName name="P_0106" localSheetId="3">#REF!</definedName>
    <definedName name="P_0106">#REF!</definedName>
    <definedName name="P_0107" localSheetId="3">#REF!</definedName>
    <definedName name="P_0107">#REF!</definedName>
    <definedName name="P_0108" localSheetId="3">#REF!</definedName>
    <definedName name="P_0108">#REF!</definedName>
    <definedName name="P_0109" localSheetId="3">#REF!</definedName>
    <definedName name="P_0109">#REF!</definedName>
    <definedName name="P_0110" localSheetId="3">#REF!</definedName>
    <definedName name="P_0110">#REF!</definedName>
    <definedName name="P_0111" localSheetId="3">#REF!</definedName>
    <definedName name="P_0111">#REF!</definedName>
    <definedName name="P_0112" localSheetId="3">#REF!</definedName>
    <definedName name="P_0112">#REF!</definedName>
    <definedName name="P_0113" localSheetId="3">#REF!</definedName>
    <definedName name="P_0113">#REF!</definedName>
    <definedName name="P_0114" localSheetId="3">#REF!</definedName>
    <definedName name="P_0114">#REF!</definedName>
    <definedName name="P_0115" localSheetId="3">#REF!</definedName>
    <definedName name="P_0115">#REF!</definedName>
    <definedName name="P_0116" localSheetId="3">#REF!</definedName>
    <definedName name="P_0116">#REF!</definedName>
    <definedName name="P_0117" localSheetId="3">#REF!</definedName>
    <definedName name="P_0117">#REF!</definedName>
    <definedName name="P_0118" localSheetId="3">#REF!</definedName>
    <definedName name="P_0118">#REF!</definedName>
    <definedName name="P_0119" localSheetId="3">#REF!</definedName>
    <definedName name="P_0119">#REF!</definedName>
    <definedName name="P_0120" localSheetId="3">#REF!</definedName>
    <definedName name="P_0120">#REF!</definedName>
    <definedName name="P_0121" localSheetId="3">#REF!</definedName>
    <definedName name="P_0121">#REF!</definedName>
    <definedName name="P_0122" localSheetId="3">#REF!</definedName>
    <definedName name="P_0122">#REF!</definedName>
    <definedName name="P_0123" localSheetId="3">#REF!</definedName>
    <definedName name="P_0123">#REF!</definedName>
    <definedName name="P_0124" localSheetId="3">#REF!</definedName>
    <definedName name="P_0124">#REF!</definedName>
    <definedName name="P_0125" localSheetId="3">#REF!</definedName>
    <definedName name="P_0125">#REF!</definedName>
    <definedName name="P_0126" localSheetId="3">#REF!</definedName>
    <definedName name="P_0126">#REF!</definedName>
    <definedName name="P_0127" localSheetId="3">#REF!</definedName>
    <definedName name="P_0127">#REF!</definedName>
    <definedName name="P_0128" localSheetId="3">#REF!</definedName>
    <definedName name="P_0128">#REF!</definedName>
    <definedName name="P_0129" localSheetId="3">#REF!</definedName>
    <definedName name="P_0129">#REF!</definedName>
    <definedName name="P_0130" localSheetId="3">#REF!</definedName>
    <definedName name="P_0130">#REF!</definedName>
    <definedName name="P_0131" localSheetId="3">#REF!</definedName>
    <definedName name="P_0131">#REF!</definedName>
    <definedName name="P_0132" localSheetId="3">#REF!</definedName>
    <definedName name="P_0132">#REF!</definedName>
    <definedName name="P_0133" localSheetId="3">#REF!</definedName>
    <definedName name="P_0133">#REF!</definedName>
    <definedName name="P_0134" localSheetId="3">#REF!</definedName>
    <definedName name="P_0134">#REF!</definedName>
    <definedName name="P_0135" localSheetId="3">#REF!</definedName>
    <definedName name="P_0135">#REF!</definedName>
    <definedName name="P_0136" localSheetId="3">#REF!</definedName>
    <definedName name="P_0136">#REF!</definedName>
    <definedName name="P_0137" localSheetId="3">#REF!</definedName>
    <definedName name="P_0137">#REF!</definedName>
    <definedName name="P_0138" localSheetId="3">#REF!</definedName>
    <definedName name="P_0138">#REF!</definedName>
    <definedName name="P_0139" localSheetId="3">#REF!</definedName>
    <definedName name="P_0139">#REF!</definedName>
    <definedName name="P_0140" localSheetId="3">#REF!</definedName>
    <definedName name="P_0140">#REF!</definedName>
    <definedName name="P_0141" localSheetId="3">#REF!</definedName>
    <definedName name="P_0141">#REF!</definedName>
    <definedName name="P_0142" localSheetId="3">#REF!</definedName>
    <definedName name="P_0142">#REF!</definedName>
    <definedName name="P_0143" localSheetId="3">#REF!</definedName>
    <definedName name="P_0143">#REF!</definedName>
    <definedName name="P_0144" localSheetId="3">#REF!</definedName>
    <definedName name="P_0144">#REF!</definedName>
    <definedName name="P_0145" localSheetId="3">#REF!</definedName>
    <definedName name="P_0145">#REF!</definedName>
    <definedName name="P_0146" localSheetId="3">#REF!</definedName>
    <definedName name="P_0146">#REF!</definedName>
    <definedName name="P_0147" localSheetId="3">#REF!</definedName>
    <definedName name="P_0147">#REF!</definedName>
    <definedName name="P_0148" localSheetId="3">#REF!</definedName>
    <definedName name="P_0148">#REF!</definedName>
    <definedName name="P_0149" localSheetId="3">#REF!</definedName>
    <definedName name="P_0149">#REF!</definedName>
    <definedName name="P_0150" localSheetId="3">#REF!</definedName>
    <definedName name="P_0150">#REF!</definedName>
    <definedName name="P_0151" localSheetId="3">#REF!</definedName>
    <definedName name="P_0151">#REF!</definedName>
    <definedName name="P_0152" localSheetId="3">#REF!</definedName>
    <definedName name="P_0152">#REF!</definedName>
    <definedName name="P_0153" localSheetId="3">#REF!</definedName>
    <definedName name="P_0153">#REF!</definedName>
    <definedName name="P_0154" localSheetId="3">#REF!</definedName>
    <definedName name="P_0154">#REF!</definedName>
    <definedName name="P_0155" localSheetId="3">#REF!</definedName>
    <definedName name="P_0155">#REF!</definedName>
    <definedName name="P_0156" localSheetId="3">#REF!</definedName>
    <definedName name="P_0156">#REF!</definedName>
    <definedName name="P_0157" localSheetId="3">#REF!</definedName>
    <definedName name="P_0157">#REF!</definedName>
    <definedName name="P_0158" localSheetId="3">#REF!</definedName>
    <definedName name="P_0158">#REF!</definedName>
    <definedName name="P_0159" localSheetId="3">#REF!</definedName>
    <definedName name="P_0159">#REF!</definedName>
    <definedName name="P_0160" localSheetId="3">#REF!</definedName>
    <definedName name="P_0160">#REF!</definedName>
    <definedName name="P_0161" localSheetId="3">#REF!</definedName>
    <definedName name="P_0161">#REF!</definedName>
    <definedName name="P_0162" localSheetId="3">#REF!</definedName>
    <definedName name="P_0162">#REF!</definedName>
    <definedName name="P_0163" localSheetId="3">#REF!</definedName>
    <definedName name="P_0163">#REF!</definedName>
    <definedName name="P_0164" localSheetId="3">#REF!</definedName>
    <definedName name="P_0164">#REF!</definedName>
    <definedName name="P_0165" localSheetId="3">#REF!</definedName>
    <definedName name="P_0165">#REF!</definedName>
    <definedName name="P_0166" localSheetId="3">#REF!</definedName>
    <definedName name="P_0166">#REF!</definedName>
    <definedName name="P_0167" localSheetId="3">#REF!</definedName>
    <definedName name="P_0167">#REF!</definedName>
    <definedName name="P_0168" localSheetId="3">#REF!</definedName>
    <definedName name="P_0168">#REF!</definedName>
    <definedName name="P_0169" localSheetId="3">#REF!</definedName>
    <definedName name="P_0169">#REF!</definedName>
    <definedName name="P_0170" localSheetId="3">#REF!</definedName>
    <definedName name="P_0170">#REF!</definedName>
    <definedName name="P_0171" localSheetId="3">#REF!</definedName>
    <definedName name="P_0171">#REF!</definedName>
    <definedName name="P_0172" localSheetId="3">#REF!</definedName>
    <definedName name="P_0172">#REF!</definedName>
    <definedName name="P_0173" localSheetId="3">#REF!</definedName>
    <definedName name="P_0173">#REF!</definedName>
    <definedName name="P_0174" localSheetId="3">#REF!</definedName>
    <definedName name="P_0174">#REF!</definedName>
    <definedName name="P_0175" localSheetId="3">#REF!</definedName>
    <definedName name="P_0175">#REF!</definedName>
    <definedName name="P_0176" localSheetId="3">#REF!</definedName>
    <definedName name="P_0176">#REF!</definedName>
    <definedName name="P_0177" localSheetId="3">#REF!</definedName>
    <definedName name="P_0177">#REF!</definedName>
    <definedName name="P_0178" localSheetId="3">#REF!</definedName>
    <definedName name="P_0178">#REF!</definedName>
    <definedName name="P_0179" localSheetId="3">#REF!</definedName>
    <definedName name="P_0179">#REF!</definedName>
    <definedName name="P_0180" localSheetId="3">#REF!</definedName>
    <definedName name="P_0180">#REF!</definedName>
    <definedName name="P_0181" localSheetId="3">#REF!</definedName>
    <definedName name="P_0181">#REF!</definedName>
    <definedName name="P_0183" localSheetId="3">#REF!</definedName>
    <definedName name="P_0183">#REF!</definedName>
    <definedName name="P_0185" localSheetId="3">#REF!</definedName>
    <definedName name="P_0185">#REF!</definedName>
    <definedName name="P_0187" localSheetId="3">#REF!</definedName>
    <definedName name="P_0187">#REF!</definedName>
    <definedName name="P_0189" localSheetId="3">#REF!</definedName>
    <definedName name="P_0189">#REF!</definedName>
    <definedName name="P_0190" localSheetId="3">#REF!</definedName>
    <definedName name="P_0190">#REF!</definedName>
    <definedName name="P_0191" localSheetId="3">#REF!</definedName>
    <definedName name="P_0191">#REF!</definedName>
    <definedName name="P_0192" localSheetId="3">#REF!</definedName>
    <definedName name="P_0192">#REF!</definedName>
    <definedName name="P_0193" localSheetId="3">#REF!</definedName>
    <definedName name="P_0193">#REF!</definedName>
    <definedName name="P_0194" localSheetId="3">#REF!</definedName>
    <definedName name="P_0194">#REF!</definedName>
    <definedName name="P_0196" localSheetId="3">#REF!</definedName>
    <definedName name="P_0196">#REF!</definedName>
    <definedName name="P_0197" localSheetId="3">#REF!</definedName>
    <definedName name="P_0197">#REF!</definedName>
    <definedName name="P_0198" localSheetId="3">#REF!</definedName>
    <definedName name="P_0198">#REF!</definedName>
    <definedName name="P_0199" localSheetId="3">#REF!</definedName>
    <definedName name="P_0199">#REF!</definedName>
    <definedName name="P_0200" localSheetId="3">#REF!</definedName>
    <definedName name="P_0200">#REF!</definedName>
    <definedName name="P_0201" localSheetId="3">#REF!</definedName>
    <definedName name="P_0201">#REF!</definedName>
    <definedName name="P_0202" localSheetId="3">#REF!</definedName>
    <definedName name="P_0202">#REF!</definedName>
    <definedName name="P_0203" localSheetId="3">#REF!</definedName>
    <definedName name="P_0203">#REF!</definedName>
    <definedName name="P_0204" localSheetId="3">#REF!</definedName>
    <definedName name="P_0204">#REF!</definedName>
    <definedName name="P_0205" localSheetId="3">#REF!</definedName>
    <definedName name="P_0205">#REF!</definedName>
    <definedName name="P_0206" localSheetId="3">#REF!</definedName>
    <definedName name="P_0206">#REF!</definedName>
    <definedName name="P_0207" localSheetId="3">#REF!</definedName>
    <definedName name="P_0207">#REF!</definedName>
    <definedName name="P_0208" localSheetId="3">#REF!</definedName>
    <definedName name="P_0208">#REF!</definedName>
    <definedName name="P_0209" localSheetId="3">#REF!</definedName>
    <definedName name="P_0209">#REF!</definedName>
    <definedName name="P_0210" localSheetId="3">#REF!</definedName>
    <definedName name="P_0210">#REF!</definedName>
    <definedName name="P_0211" localSheetId="3">#REF!</definedName>
    <definedName name="P_0211">#REF!</definedName>
    <definedName name="P_0212" localSheetId="3">#REF!</definedName>
    <definedName name="P_0212">#REF!</definedName>
    <definedName name="P_0213" localSheetId="3">#REF!</definedName>
    <definedName name="P_0213">#REF!</definedName>
    <definedName name="P_0214" localSheetId="3">#REF!</definedName>
    <definedName name="P_0214">#REF!</definedName>
    <definedName name="P_0215" localSheetId="3">#REF!</definedName>
    <definedName name="P_0215">#REF!</definedName>
    <definedName name="P_0216" localSheetId="3">#REF!</definedName>
    <definedName name="P_0216">#REF!</definedName>
    <definedName name="P_0217" localSheetId="3">#REF!</definedName>
    <definedName name="P_0217">#REF!</definedName>
    <definedName name="P_0218" localSheetId="3">#REF!</definedName>
    <definedName name="P_0218">#REF!</definedName>
    <definedName name="P_0219" localSheetId="3">#REF!</definedName>
    <definedName name="P_0219">#REF!</definedName>
    <definedName name="P_0220" localSheetId="3">#REF!</definedName>
    <definedName name="P_0220">#REF!</definedName>
    <definedName name="P_0221" localSheetId="3">#REF!</definedName>
    <definedName name="P_0221">#REF!</definedName>
    <definedName name="P_0222" localSheetId="3">#REF!</definedName>
    <definedName name="P_0222">#REF!</definedName>
    <definedName name="P_0223" localSheetId="3">#REF!</definedName>
    <definedName name="P_0223">#REF!</definedName>
    <definedName name="P_0224" localSheetId="3">#REF!</definedName>
    <definedName name="P_0224">#REF!</definedName>
    <definedName name="P_0225" localSheetId="3">#REF!</definedName>
    <definedName name="P_0225">#REF!</definedName>
    <definedName name="P_0226" localSheetId="3">#REF!</definedName>
    <definedName name="P_0226">#REF!</definedName>
    <definedName name="P_0227" localSheetId="3">#REF!</definedName>
    <definedName name="P_0227">#REF!</definedName>
    <definedName name="P_0228" localSheetId="3">#REF!</definedName>
    <definedName name="P_0228">#REF!</definedName>
    <definedName name="P_0229" localSheetId="3">#REF!</definedName>
    <definedName name="P_0229">#REF!</definedName>
    <definedName name="P_0230" localSheetId="3">#REF!</definedName>
    <definedName name="P_0230">#REF!</definedName>
    <definedName name="P_0231" localSheetId="3">#REF!</definedName>
    <definedName name="P_0231">#REF!</definedName>
    <definedName name="P_0232" localSheetId="3">#REF!</definedName>
    <definedName name="P_0232">#REF!</definedName>
    <definedName name="P_0233" localSheetId="3">#REF!</definedName>
    <definedName name="P_0233">#REF!</definedName>
    <definedName name="P_0234" localSheetId="3">#REF!</definedName>
    <definedName name="P_0234">#REF!</definedName>
    <definedName name="P_0235" localSheetId="3">#REF!</definedName>
    <definedName name="P_0235">#REF!</definedName>
    <definedName name="P_0236" localSheetId="3">#REF!</definedName>
    <definedName name="P_0236">#REF!</definedName>
    <definedName name="P_0237" localSheetId="3">#REF!</definedName>
    <definedName name="P_0237">#REF!</definedName>
    <definedName name="P_0238" localSheetId="3">#REF!</definedName>
    <definedName name="P_0238">#REF!</definedName>
    <definedName name="P_0239" localSheetId="3">#REF!</definedName>
    <definedName name="P_0239">#REF!</definedName>
    <definedName name="P_0240" localSheetId="3">#REF!</definedName>
    <definedName name="P_0240">#REF!</definedName>
    <definedName name="P_0241" localSheetId="3">#REF!</definedName>
    <definedName name="P_0241">#REF!</definedName>
    <definedName name="P_0242" localSheetId="3">#REF!</definedName>
    <definedName name="P_0242">#REF!</definedName>
    <definedName name="P_0243" localSheetId="3">#REF!</definedName>
    <definedName name="P_0243">#REF!</definedName>
    <definedName name="P_0244" localSheetId="3">#REF!</definedName>
    <definedName name="P_0244">#REF!</definedName>
    <definedName name="P_0245" localSheetId="3">#REF!</definedName>
    <definedName name="P_0245">#REF!</definedName>
    <definedName name="P_0246" localSheetId="3">#REF!</definedName>
    <definedName name="P_0246">#REF!</definedName>
    <definedName name="P_0247" localSheetId="3">#REF!</definedName>
    <definedName name="P_0247">#REF!</definedName>
    <definedName name="P_0248" localSheetId="3">#REF!</definedName>
    <definedName name="P_0248">#REF!</definedName>
    <definedName name="P_0249" localSheetId="3">#REF!</definedName>
    <definedName name="P_0249">#REF!</definedName>
    <definedName name="P_0250" localSheetId="3">#REF!</definedName>
    <definedName name="P_0250">#REF!</definedName>
    <definedName name="P_0251" localSheetId="3">#REF!</definedName>
    <definedName name="P_0251">#REF!</definedName>
    <definedName name="P_0252" localSheetId="3">#REF!</definedName>
    <definedName name="P_0252">#REF!</definedName>
    <definedName name="P_0253" localSheetId="3">#REF!</definedName>
    <definedName name="P_0253">#REF!</definedName>
    <definedName name="P_0254" localSheetId="3">#REF!</definedName>
    <definedName name="P_0254">#REF!</definedName>
    <definedName name="P_0255" localSheetId="3">#REF!</definedName>
    <definedName name="P_0255">#REF!</definedName>
    <definedName name="P_0256" localSheetId="3">#REF!</definedName>
    <definedName name="P_0256">#REF!</definedName>
    <definedName name="P_0257" localSheetId="3">#REF!</definedName>
    <definedName name="P_0257">#REF!</definedName>
    <definedName name="P_0258" localSheetId="3">#REF!</definedName>
    <definedName name="P_0258">#REF!</definedName>
    <definedName name="P_0259" localSheetId="3">#REF!</definedName>
    <definedName name="P_0259">#REF!</definedName>
    <definedName name="P_0260" localSheetId="3">#REF!</definedName>
    <definedName name="P_0260">#REF!</definedName>
    <definedName name="P_0261" localSheetId="3">#REF!</definedName>
    <definedName name="P_0261">#REF!</definedName>
    <definedName name="P_0262" localSheetId="3">#REF!</definedName>
    <definedName name="P_0262">#REF!</definedName>
    <definedName name="P_0263" localSheetId="3">#REF!</definedName>
    <definedName name="P_0263">#REF!</definedName>
    <definedName name="P_0264" localSheetId="3">#REF!</definedName>
    <definedName name="P_0264">#REF!</definedName>
    <definedName name="P_0265" localSheetId="3">#REF!</definedName>
    <definedName name="P_0265">#REF!</definedName>
    <definedName name="P_0266" localSheetId="3">#REF!</definedName>
    <definedName name="P_0266">#REF!</definedName>
    <definedName name="P_0267" localSheetId="3">#REF!</definedName>
    <definedName name="P_0267">#REF!</definedName>
    <definedName name="P_0268" localSheetId="3">#REF!</definedName>
    <definedName name="P_0268">#REF!</definedName>
    <definedName name="P_0269" localSheetId="3">#REF!</definedName>
    <definedName name="P_0269">#REF!</definedName>
    <definedName name="P_0270" localSheetId="3">#REF!</definedName>
    <definedName name="P_0270">#REF!</definedName>
    <definedName name="PAV00001_2" localSheetId="3">#REF!</definedName>
    <definedName name="PAV00001_2">#REF!</definedName>
    <definedName name="PAV00035_1" localSheetId="3">#REF!</definedName>
    <definedName name="PAV00035_1">#REF!</definedName>
    <definedName name="PAV00035_2" localSheetId="3">#REF!</definedName>
    <definedName name="PAV00035_2">#REF!</definedName>
    <definedName name="Pay_Date" localSheetId="3">#REF!</definedName>
    <definedName name="Pay_Date">#REF!</definedName>
    <definedName name="Pay_Num" localSheetId="3">#REF!</definedName>
    <definedName name="Pay_Num">#REF!</definedName>
    <definedName name="Payment_Date" localSheetId="3">DATE(YEAR('Croquis de Acarreos'!Loan_Start),MONTH('Croquis de Acarreos'!Loan_Start)+Payment_Number,DAY('Croquis de Acarreos'!Loan_Start))</definedName>
    <definedName name="Payment_Date">DATE(YEAR(Loan_Start),MONTH(Loan_Start)+Payment_Number,DAY(Loan_Start))</definedName>
    <definedName name="PERIODO">[11]Hoja1!$B$8</definedName>
    <definedName name="PLANTA_HIDRO_ELEC" localSheetId="3">[2]Auxiliar!#REF!</definedName>
    <definedName name="PLANTA_HIDRO_ELEC">[2]Auxiliar!#REF!</definedName>
    <definedName name="PP">[3]MATERIALES!$G$43</definedName>
    <definedName name="Princ" localSheetId="3">#REF!</definedName>
    <definedName name="Princ">#REF!</definedName>
    <definedName name="Print_Area_Reset" localSheetId="3">OFFSET('Croquis de Acarreos'!Full_Print,0,0,'Croquis de Acarreos'!Last_Row)</definedName>
    <definedName name="Print_Area_Reset">OFFSET(Full_Print,0,0,Last_Row)</definedName>
    <definedName name="puta" localSheetId="3"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ut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YERROT" localSheetId="3">#REF!</definedName>
    <definedName name="PYERROT">#REF!</definedName>
    <definedName name="RANGO" localSheetId="3">#REF!</definedName>
    <definedName name="RANGO">#REF!</definedName>
    <definedName name="Rango01" localSheetId="3">#REF!</definedName>
    <definedName name="Rango01">#REF!</definedName>
    <definedName name="rango1" localSheetId="3">#REF!</definedName>
    <definedName name="rango1">#REF!</definedName>
    <definedName name="RECIBO" localSheetId="3">#REF!</definedName>
    <definedName name="RECIBO">#REF!</definedName>
    <definedName name="RESIDENTE">[11]Hoja1!$B$17</definedName>
    <definedName name="RESR" localSheetId="3">#REF!</definedName>
    <definedName name="RESR">#REF!</definedName>
    <definedName name="RF" localSheetId="3">#REF!</definedName>
    <definedName name="RF">#REF!</definedName>
    <definedName name="RGENERA" localSheetId="3">#REF!</definedName>
    <definedName name="RGENERA">#REF!</definedName>
    <definedName name="S" localSheetId="3">#REF!</definedName>
    <definedName name="S">#REF!</definedName>
    <definedName name="SAL" localSheetId="3"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AL"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ched_Pay" localSheetId="3">#REF!</definedName>
    <definedName name="Sched_Pay">#REF!</definedName>
    <definedName name="Scheduled_Extra_Payments" localSheetId="3">#REF!</definedName>
    <definedName name="Scheduled_Extra_Payments">#REF!</definedName>
    <definedName name="Scheduled_Interest_Rate" localSheetId="3">#REF!</definedName>
    <definedName name="Scheduled_Interest_Rate">#REF!</definedName>
    <definedName name="Scheduled_Monthly_Payment" localSheetId="3">#REF!</definedName>
    <definedName name="Scheduled_Monthly_Payment">#REF!</definedName>
    <definedName name="SD" localSheetId="3">[2]Auxiliar!#REF!</definedName>
    <definedName name="SD">[2]Auxiliar!#REF!</definedName>
    <definedName name="SDXASD" localSheetId="3">#REF!</definedName>
    <definedName name="SDXASD">#REF!</definedName>
    <definedName name="solver_adj" localSheetId="3"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adj"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3"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mp"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yp" hidden="1">3</definedName>
    <definedName name="solver_val" hidden="1">23</definedName>
    <definedName name="SOSA" localSheetId="3">#REF!</definedName>
    <definedName name="SOSA">#REF!</definedName>
    <definedName name="SS" localSheetId="3">#REF!</definedName>
    <definedName name="SS">#REF!</definedName>
    <definedName name="SSS" localSheetId="3">#REF!</definedName>
    <definedName name="SSS">#REF!</definedName>
    <definedName name="SSSS" localSheetId="3">#REF!</definedName>
    <definedName name="SSSS">#REF!</definedName>
    <definedName name="SUBESTAC_ELEC" localSheetId="3">[2]Auxiliar!#REF!</definedName>
    <definedName name="SUBESTAC_ELEC">[2]Auxiliar!#REF!</definedName>
    <definedName name="subsidiomensual" localSheetId="3">[19]PRESTACIONES!#REF!</definedName>
    <definedName name="subsidiomensual">[19]PRESTACIONES!#REF!</definedName>
    <definedName name="SUBTRAMO" localSheetId="3">#REF!</definedName>
    <definedName name="SUBTRAMO">#REF!</definedName>
    <definedName name="SUMA1" localSheetId="3">#REF!</definedName>
    <definedName name="SUMA1">#REF!</definedName>
    <definedName name="SUPERVISOR">[11]Hoja1!$B$18</definedName>
    <definedName name="_xlnm.Print_Titles">#N/A</definedName>
    <definedName name="Total_Interest" localSheetId="3">#REF!</definedName>
    <definedName name="Total_Interest">#REF!</definedName>
    <definedName name="Total_Pay" localSheetId="3">#REF!</definedName>
    <definedName name="Total_Pay">#REF!</definedName>
    <definedName name="Total_Payment" localSheetId="3">Scheduled_Payment+Extra_Payment</definedName>
    <definedName name="Total_Payment">Scheduled_Payment+Extra_Payment</definedName>
    <definedName name="TRAMO" localSheetId="3">#REF!</definedName>
    <definedName name="TRAMO">#REF!</definedName>
    <definedName name="U_0001" localSheetId="3">#REF!</definedName>
    <definedName name="U_0001">#REF!</definedName>
    <definedName name="U_0002" localSheetId="3">#REF!</definedName>
    <definedName name="U_0002">#REF!</definedName>
    <definedName name="U_0003" localSheetId="3">#REF!</definedName>
    <definedName name="U_0003">#REF!</definedName>
    <definedName name="U_0004" localSheetId="3">#REF!</definedName>
    <definedName name="U_0004">#REF!</definedName>
    <definedName name="U_0005" localSheetId="3">#REF!</definedName>
    <definedName name="U_0005">#REF!</definedName>
    <definedName name="U_0006" localSheetId="3">#REF!</definedName>
    <definedName name="U_0006">#REF!</definedName>
    <definedName name="U_0007" localSheetId="3">#REF!</definedName>
    <definedName name="U_0007">#REF!</definedName>
    <definedName name="U_0008" localSheetId="3">#REF!</definedName>
    <definedName name="U_0008">#REF!</definedName>
    <definedName name="U_0009" localSheetId="3">#REF!</definedName>
    <definedName name="U_0009">#REF!</definedName>
    <definedName name="U_0010" localSheetId="3">#REF!</definedName>
    <definedName name="U_0010">#REF!</definedName>
    <definedName name="U_0011" localSheetId="3">#REF!</definedName>
    <definedName name="U_0011">#REF!</definedName>
    <definedName name="U_0012" localSheetId="3">#REF!</definedName>
    <definedName name="U_0012">#REF!</definedName>
    <definedName name="U_0013" localSheetId="3">#REF!</definedName>
    <definedName name="U_0013">#REF!</definedName>
    <definedName name="U_0014" localSheetId="3">#REF!</definedName>
    <definedName name="U_0014">#REF!</definedName>
    <definedName name="U_0015" localSheetId="3">#REF!</definedName>
    <definedName name="U_0015">#REF!</definedName>
    <definedName name="U_0016" localSheetId="3">#REF!</definedName>
    <definedName name="U_0016">#REF!</definedName>
    <definedName name="U_0017" localSheetId="3">#REF!</definedName>
    <definedName name="U_0017">#REF!</definedName>
    <definedName name="U_0018" localSheetId="3">#REF!</definedName>
    <definedName name="U_0018">#REF!</definedName>
    <definedName name="U_0019" localSheetId="3">#REF!</definedName>
    <definedName name="U_0019">#REF!</definedName>
    <definedName name="U_0020" localSheetId="3">#REF!</definedName>
    <definedName name="U_0020">#REF!</definedName>
    <definedName name="U_0021" localSheetId="3">#REF!</definedName>
    <definedName name="U_0021">#REF!</definedName>
    <definedName name="U_0022" localSheetId="3">#REF!</definedName>
    <definedName name="U_0022">#REF!</definedName>
    <definedName name="U_0023" localSheetId="3">#REF!</definedName>
    <definedName name="U_0023">#REF!</definedName>
    <definedName name="U_0024" localSheetId="3">#REF!</definedName>
    <definedName name="U_0024">#REF!</definedName>
    <definedName name="U_0025" localSheetId="3">#REF!</definedName>
    <definedName name="U_0025">#REF!</definedName>
    <definedName name="U_0026" localSheetId="3">#REF!</definedName>
    <definedName name="U_0026">#REF!</definedName>
    <definedName name="U_0027" localSheetId="3">#REF!</definedName>
    <definedName name="U_0027">#REF!</definedName>
    <definedName name="U_0028" localSheetId="3">#REF!</definedName>
    <definedName name="U_0028">#REF!</definedName>
    <definedName name="U_0029" localSheetId="3">#REF!</definedName>
    <definedName name="U_0029">#REF!</definedName>
    <definedName name="U_0030" localSheetId="3">#REF!</definedName>
    <definedName name="U_0030">#REF!</definedName>
    <definedName name="U_0031" localSheetId="3">#REF!</definedName>
    <definedName name="U_0031">#REF!</definedName>
    <definedName name="U_0032" localSheetId="3">#REF!</definedName>
    <definedName name="U_0032">#REF!</definedName>
    <definedName name="U_0033" localSheetId="3">#REF!</definedName>
    <definedName name="U_0033">#REF!</definedName>
    <definedName name="U_0034" localSheetId="3">#REF!</definedName>
    <definedName name="U_0034">#REF!</definedName>
    <definedName name="U_0035" localSheetId="3">#REF!</definedName>
    <definedName name="U_0035">#REF!</definedName>
    <definedName name="U_0036" localSheetId="3">#REF!</definedName>
    <definedName name="U_0036">#REF!</definedName>
    <definedName name="U_0037" localSheetId="3">#REF!</definedName>
    <definedName name="U_0037">#REF!</definedName>
    <definedName name="U_0038" localSheetId="3">#REF!</definedName>
    <definedName name="U_0038">#REF!</definedName>
    <definedName name="U_0039" localSheetId="3">#REF!</definedName>
    <definedName name="U_0039">#REF!</definedName>
    <definedName name="U_0040" localSheetId="3">#REF!</definedName>
    <definedName name="U_0040">#REF!</definedName>
    <definedName name="U_0041" localSheetId="3">#REF!</definedName>
    <definedName name="U_0041">#REF!</definedName>
    <definedName name="U_0042" localSheetId="3">#REF!</definedName>
    <definedName name="U_0042">#REF!</definedName>
    <definedName name="U_0043" localSheetId="3">#REF!</definedName>
    <definedName name="U_0043">#REF!</definedName>
    <definedName name="U_0044" localSheetId="3">#REF!</definedName>
    <definedName name="U_0044">#REF!</definedName>
    <definedName name="U_0045" localSheetId="3">#REF!</definedName>
    <definedName name="U_0045">#REF!</definedName>
    <definedName name="U_0046" localSheetId="3">#REF!</definedName>
    <definedName name="U_0046">#REF!</definedName>
    <definedName name="U_0047" localSheetId="3">#REF!</definedName>
    <definedName name="U_0047">#REF!</definedName>
    <definedName name="U_0048" localSheetId="3">#REF!</definedName>
    <definedName name="U_0048">#REF!</definedName>
    <definedName name="U_0049" localSheetId="3">#REF!</definedName>
    <definedName name="U_0049">#REF!</definedName>
    <definedName name="U_0050" localSheetId="3">#REF!</definedName>
    <definedName name="U_0050">#REF!</definedName>
    <definedName name="U_0051" localSheetId="3">#REF!</definedName>
    <definedName name="U_0051">#REF!</definedName>
    <definedName name="U_0052" localSheetId="3">#REF!</definedName>
    <definedName name="U_0052">#REF!</definedName>
    <definedName name="U_0053" localSheetId="3">#REF!</definedName>
    <definedName name="U_0053">#REF!</definedName>
    <definedName name="U_0054" localSheetId="3">#REF!</definedName>
    <definedName name="U_0054">#REF!</definedName>
    <definedName name="U_0055" localSheetId="3">#REF!</definedName>
    <definedName name="U_0055">#REF!</definedName>
    <definedName name="U_0056" localSheetId="3">#REF!</definedName>
    <definedName name="U_0056">#REF!</definedName>
    <definedName name="U_0057" localSheetId="3">#REF!</definedName>
    <definedName name="U_0057">#REF!</definedName>
    <definedName name="U_0058" localSheetId="3">#REF!</definedName>
    <definedName name="U_0058">#REF!</definedName>
    <definedName name="U_0059" localSheetId="3">#REF!</definedName>
    <definedName name="U_0059">#REF!</definedName>
    <definedName name="U_0060" localSheetId="3">#REF!</definedName>
    <definedName name="U_0060">#REF!</definedName>
    <definedName name="U_0061" localSheetId="3">#REF!</definedName>
    <definedName name="U_0061">#REF!</definedName>
    <definedName name="U_0062" localSheetId="3">#REF!</definedName>
    <definedName name="U_0062">#REF!</definedName>
    <definedName name="U_0063" localSheetId="3">#REF!</definedName>
    <definedName name="U_0063">#REF!</definedName>
    <definedName name="U_0064" localSheetId="3">#REF!</definedName>
    <definedName name="U_0064">#REF!</definedName>
    <definedName name="U_0065" localSheetId="3">#REF!</definedName>
    <definedName name="U_0065">#REF!</definedName>
    <definedName name="U_0066" localSheetId="3">#REF!</definedName>
    <definedName name="U_0066">#REF!</definedName>
    <definedName name="U_0067" localSheetId="3">#REF!</definedName>
    <definedName name="U_0067">#REF!</definedName>
    <definedName name="U_0068" localSheetId="3">#REF!</definedName>
    <definedName name="U_0068">#REF!</definedName>
    <definedName name="U_0069" localSheetId="3">#REF!</definedName>
    <definedName name="U_0069">#REF!</definedName>
    <definedName name="U_0070" localSheetId="3">#REF!</definedName>
    <definedName name="U_0070">#REF!</definedName>
    <definedName name="U_0071" localSheetId="3">#REF!</definedName>
    <definedName name="U_0071">#REF!</definedName>
    <definedName name="U_0072" localSheetId="3">#REF!</definedName>
    <definedName name="U_0072">#REF!</definedName>
    <definedName name="U_0073" localSheetId="3">#REF!</definedName>
    <definedName name="U_0073">#REF!</definedName>
    <definedName name="U_0074" localSheetId="3">#REF!</definedName>
    <definedName name="U_0074">#REF!</definedName>
    <definedName name="U_0075" localSheetId="3">#REF!</definedName>
    <definedName name="U_0075">#REF!</definedName>
    <definedName name="U_0076" localSheetId="3">#REF!</definedName>
    <definedName name="U_0076">#REF!</definedName>
    <definedName name="U_0077" localSheetId="3">#REF!</definedName>
    <definedName name="U_0077">#REF!</definedName>
    <definedName name="U_0078" localSheetId="3">#REF!</definedName>
    <definedName name="U_0078">#REF!</definedName>
    <definedName name="U_0079" localSheetId="3">#REF!</definedName>
    <definedName name="U_0079">#REF!</definedName>
    <definedName name="U_0080" localSheetId="3">#REF!</definedName>
    <definedName name="U_0080">#REF!</definedName>
    <definedName name="U_0081" localSheetId="3">#REF!</definedName>
    <definedName name="U_0081">#REF!</definedName>
    <definedName name="U_0082" localSheetId="3">#REF!</definedName>
    <definedName name="U_0082">#REF!</definedName>
    <definedName name="U_0083" localSheetId="3">#REF!</definedName>
    <definedName name="U_0083">#REF!</definedName>
    <definedName name="U_0084" localSheetId="3">#REF!</definedName>
    <definedName name="U_0084">#REF!</definedName>
    <definedName name="U_0085" localSheetId="3">#REF!</definedName>
    <definedName name="U_0085">#REF!</definedName>
    <definedName name="U_0086" localSheetId="3">#REF!</definedName>
    <definedName name="U_0086">#REF!</definedName>
    <definedName name="U_0087" localSheetId="3">#REF!</definedName>
    <definedName name="U_0087">#REF!</definedName>
    <definedName name="U_0088" localSheetId="3">#REF!</definedName>
    <definedName name="U_0088">#REF!</definedName>
    <definedName name="U_0089" localSheetId="3">#REF!</definedName>
    <definedName name="U_0089">#REF!</definedName>
    <definedName name="U_0090" localSheetId="3">#REF!</definedName>
    <definedName name="U_0090">#REF!</definedName>
    <definedName name="U_0091" localSheetId="3">#REF!</definedName>
    <definedName name="U_0091">#REF!</definedName>
    <definedName name="U_0092" localSheetId="3">#REF!</definedName>
    <definedName name="U_0092">#REF!</definedName>
    <definedName name="U_0093" localSheetId="3">#REF!</definedName>
    <definedName name="U_0093">#REF!</definedName>
    <definedName name="U_0094" localSheetId="3">#REF!</definedName>
    <definedName name="U_0094">#REF!</definedName>
    <definedName name="U_0095" localSheetId="3">#REF!</definedName>
    <definedName name="U_0095">#REF!</definedName>
    <definedName name="U_0096" localSheetId="3">#REF!</definedName>
    <definedName name="U_0096">#REF!</definedName>
    <definedName name="U_0097" localSheetId="3">#REF!</definedName>
    <definedName name="U_0097">#REF!</definedName>
    <definedName name="U_0098" localSheetId="3">#REF!</definedName>
    <definedName name="U_0098">#REF!</definedName>
    <definedName name="U_0099" localSheetId="3">#REF!</definedName>
    <definedName name="U_0099">#REF!</definedName>
    <definedName name="U_0100" localSheetId="3">#REF!</definedName>
    <definedName name="U_0100">#REF!</definedName>
    <definedName name="U_0101" localSheetId="3">#REF!</definedName>
    <definedName name="U_0101">#REF!</definedName>
    <definedName name="U_0102" localSheetId="3">#REF!</definedName>
    <definedName name="U_0102">#REF!</definedName>
    <definedName name="U_0103" localSheetId="3">#REF!</definedName>
    <definedName name="U_0103">#REF!</definedName>
    <definedName name="U_0104" localSheetId="3">#REF!</definedName>
    <definedName name="U_0104">#REF!</definedName>
    <definedName name="U_0105" localSheetId="3">#REF!</definedName>
    <definedName name="U_0105">#REF!</definedName>
    <definedName name="U_0106" localSheetId="3">#REF!</definedName>
    <definedName name="U_0106">#REF!</definedName>
    <definedName name="U_0107" localSheetId="3">#REF!</definedName>
    <definedName name="U_0107">#REF!</definedName>
    <definedName name="U_0108" localSheetId="3">#REF!</definedName>
    <definedName name="U_0108">#REF!</definedName>
    <definedName name="U_0109" localSheetId="3">#REF!</definedName>
    <definedName name="U_0109">#REF!</definedName>
    <definedName name="U_0110" localSheetId="3">#REF!</definedName>
    <definedName name="U_0110">#REF!</definedName>
    <definedName name="U_0111" localSheetId="3">#REF!</definedName>
    <definedName name="U_0111">#REF!</definedName>
    <definedName name="U_0112" localSheetId="3">#REF!</definedName>
    <definedName name="U_0112">#REF!</definedName>
    <definedName name="U_0113" localSheetId="3">#REF!</definedName>
    <definedName name="U_0113">#REF!</definedName>
    <definedName name="U_0114" localSheetId="3">#REF!</definedName>
    <definedName name="U_0114">#REF!</definedName>
    <definedName name="U_0115" localSheetId="3">#REF!</definedName>
    <definedName name="U_0115">#REF!</definedName>
    <definedName name="U_0116" localSheetId="3">#REF!</definedName>
    <definedName name="U_0116">#REF!</definedName>
    <definedName name="U_0117" localSheetId="3">#REF!</definedName>
    <definedName name="U_0117">#REF!</definedName>
    <definedName name="U_0118" localSheetId="3">#REF!</definedName>
    <definedName name="U_0118">#REF!</definedName>
    <definedName name="U_0119" localSheetId="3">#REF!</definedName>
    <definedName name="U_0119">#REF!</definedName>
    <definedName name="U_0120" localSheetId="3">#REF!</definedName>
    <definedName name="U_0120">#REF!</definedName>
    <definedName name="U_0121" localSheetId="3">#REF!</definedName>
    <definedName name="U_0121">#REF!</definedName>
    <definedName name="U_0122" localSheetId="3">#REF!</definedName>
    <definedName name="U_0122">#REF!</definedName>
    <definedName name="U_0123" localSheetId="3">#REF!</definedName>
    <definedName name="U_0123">#REF!</definedName>
    <definedName name="U_0124" localSheetId="3">#REF!</definedName>
    <definedName name="U_0124">#REF!</definedName>
    <definedName name="U_0125" localSheetId="3">#REF!</definedName>
    <definedName name="U_0125">#REF!</definedName>
    <definedName name="U_0126" localSheetId="3">#REF!</definedName>
    <definedName name="U_0126">#REF!</definedName>
    <definedName name="U_0127" localSheetId="3">#REF!</definedName>
    <definedName name="U_0127">#REF!</definedName>
    <definedName name="U_0128" localSheetId="3">#REF!</definedName>
    <definedName name="U_0128">#REF!</definedName>
    <definedName name="U_0129" localSheetId="3">#REF!</definedName>
    <definedName name="U_0129">#REF!</definedName>
    <definedName name="U_0130" localSheetId="3">#REF!</definedName>
    <definedName name="U_0130">#REF!</definedName>
    <definedName name="U_0131" localSheetId="3">#REF!</definedName>
    <definedName name="U_0131">#REF!</definedName>
    <definedName name="U_0132" localSheetId="3">#REF!</definedName>
    <definedName name="U_0132">#REF!</definedName>
    <definedName name="U_0133" localSheetId="3">#REF!</definedName>
    <definedName name="U_0133">#REF!</definedName>
    <definedName name="U_0134" localSheetId="3">#REF!</definedName>
    <definedName name="U_0134">#REF!</definedName>
    <definedName name="U_0135" localSheetId="3">#REF!</definedName>
    <definedName name="U_0135">#REF!</definedName>
    <definedName name="U_0136" localSheetId="3">#REF!</definedName>
    <definedName name="U_0136">#REF!</definedName>
    <definedName name="U_0137" localSheetId="3">#REF!</definedName>
    <definedName name="U_0137">#REF!</definedName>
    <definedName name="U_0138" localSheetId="3">#REF!</definedName>
    <definedName name="U_0138">#REF!</definedName>
    <definedName name="U_0139" localSheetId="3">#REF!</definedName>
    <definedName name="U_0139">#REF!</definedName>
    <definedName name="U_0140" localSheetId="3">#REF!</definedName>
    <definedName name="U_0140">#REF!</definedName>
    <definedName name="U_0141" localSheetId="3">#REF!</definedName>
    <definedName name="U_0141">#REF!</definedName>
    <definedName name="U_0142" localSheetId="3">#REF!</definedName>
    <definedName name="U_0142">#REF!</definedName>
    <definedName name="U_0143" localSheetId="3">#REF!</definedName>
    <definedName name="U_0143">#REF!</definedName>
    <definedName name="U_0144" localSheetId="3">#REF!</definedName>
    <definedName name="U_0144">#REF!</definedName>
    <definedName name="U_0145" localSheetId="3">#REF!</definedName>
    <definedName name="U_0145">#REF!</definedName>
    <definedName name="U_0146" localSheetId="3">#REF!</definedName>
    <definedName name="U_0146">#REF!</definedName>
    <definedName name="U_0147" localSheetId="3">#REF!</definedName>
    <definedName name="U_0147">#REF!</definedName>
    <definedName name="U_0148" localSheetId="3">#REF!</definedName>
    <definedName name="U_0148">#REF!</definedName>
    <definedName name="U_0149" localSheetId="3">#REF!</definedName>
    <definedName name="U_0149">#REF!</definedName>
    <definedName name="U_0150" localSheetId="3">#REF!</definedName>
    <definedName name="U_0150">#REF!</definedName>
    <definedName name="U_0151" localSheetId="3">#REF!</definedName>
    <definedName name="U_0151">#REF!</definedName>
    <definedName name="U_0152" localSheetId="3">#REF!</definedName>
    <definedName name="U_0152">#REF!</definedName>
    <definedName name="U_0153" localSheetId="3">#REF!</definedName>
    <definedName name="U_0153">#REF!</definedName>
    <definedName name="U_0154" localSheetId="3">#REF!</definedName>
    <definedName name="U_0154">#REF!</definedName>
    <definedName name="U_0155" localSheetId="3">#REF!</definedName>
    <definedName name="U_0155">#REF!</definedName>
    <definedName name="U_0156" localSheetId="3">#REF!</definedName>
    <definedName name="U_0156">#REF!</definedName>
    <definedName name="U_0157" localSheetId="3">#REF!</definedName>
    <definedName name="U_0157">#REF!</definedName>
    <definedName name="U_0158" localSheetId="3">#REF!</definedName>
    <definedName name="U_0158">#REF!</definedName>
    <definedName name="U_0159" localSheetId="3">#REF!</definedName>
    <definedName name="U_0159">#REF!</definedName>
    <definedName name="U_0160" localSheetId="3">#REF!</definedName>
    <definedName name="U_0160">#REF!</definedName>
    <definedName name="U_0161" localSheetId="3">#REF!</definedName>
    <definedName name="U_0161">#REF!</definedName>
    <definedName name="U_0162" localSheetId="3">#REF!</definedName>
    <definedName name="U_0162">#REF!</definedName>
    <definedName name="U_0163" localSheetId="3">#REF!</definedName>
    <definedName name="U_0163">#REF!</definedName>
    <definedName name="U_0164" localSheetId="3">#REF!</definedName>
    <definedName name="U_0164">#REF!</definedName>
    <definedName name="U_0165" localSheetId="3">#REF!</definedName>
    <definedName name="U_0165">#REF!</definedName>
    <definedName name="U_0166" localSheetId="3">#REF!</definedName>
    <definedName name="U_0166">#REF!</definedName>
    <definedName name="U_0167" localSheetId="3">#REF!</definedName>
    <definedName name="U_0167">#REF!</definedName>
    <definedName name="U_0168" localSheetId="3">#REF!</definedName>
    <definedName name="U_0168">#REF!</definedName>
    <definedName name="U_0169" localSheetId="3">#REF!</definedName>
    <definedName name="U_0169">#REF!</definedName>
    <definedName name="U_0170" localSheetId="3">#REF!</definedName>
    <definedName name="U_0170">#REF!</definedName>
    <definedName name="U_0171" localSheetId="3">#REF!</definedName>
    <definedName name="U_0171">#REF!</definedName>
    <definedName name="U_0172" localSheetId="3">#REF!</definedName>
    <definedName name="U_0172">#REF!</definedName>
    <definedName name="U_0173" localSheetId="3">#REF!</definedName>
    <definedName name="U_0173">#REF!</definedName>
    <definedName name="U_0174" localSheetId="3">#REF!</definedName>
    <definedName name="U_0174">#REF!</definedName>
    <definedName name="U_0175" localSheetId="3">#REF!</definedName>
    <definedName name="U_0175">#REF!</definedName>
    <definedName name="U_0176" localSheetId="3">#REF!</definedName>
    <definedName name="U_0176">#REF!</definedName>
    <definedName name="U_0177" localSheetId="3">#REF!</definedName>
    <definedName name="U_0177">#REF!</definedName>
    <definedName name="U_0178" localSheetId="3">#REF!</definedName>
    <definedName name="U_0178">#REF!</definedName>
    <definedName name="U_0179" localSheetId="3">#REF!</definedName>
    <definedName name="U_0179">#REF!</definedName>
    <definedName name="U_0180" localSheetId="3">#REF!</definedName>
    <definedName name="U_0180">#REF!</definedName>
    <definedName name="U_0181" localSheetId="3">#REF!</definedName>
    <definedName name="U_0181">#REF!</definedName>
    <definedName name="U_0183" localSheetId="3">#REF!</definedName>
    <definedName name="U_0183">#REF!</definedName>
    <definedName name="U_0184" localSheetId="3">#REF!</definedName>
    <definedName name="U_0184">#REF!</definedName>
    <definedName name="U_0185" localSheetId="3">#REF!</definedName>
    <definedName name="U_0185">#REF!</definedName>
    <definedName name="U_0187" localSheetId="3">#REF!</definedName>
    <definedName name="U_0187">#REF!</definedName>
    <definedName name="U_0189" localSheetId="3">#REF!</definedName>
    <definedName name="U_0189">#REF!</definedName>
    <definedName name="U_0190" localSheetId="3">#REF!</definedName>
    <definedName name="U_0190">#REF!</definedName>
    <definedName name="U_0191" localSheetId="3">#REF!</definedName>
    <definedName name="U_0191">#REF!</definedName>
    <definedName name="U_0192" localSheetId="3">#REF!</definedName>
    <definedName name="U_0192">#REF!</definedName>
    <definedName name="U_0193" localSheetId="3">#REF!</definedName>
    <definedName name="U_0193">#REF!</definedName>
    <definedName name="U_0194" localSheetId="3">#REF!</definedName>
    <definedName name="U_0194">#REF!</definedName>
    <definedName name="U_0196" localSheetId="3">#REF!</definedName>
    <definedName name="U_0196">#REF!</definedName>
    <definedName name="U_0197" localSheetId="3">#REF!</definedName>
    <definedName name="U_0197">#REF!</definedName>
    <definedName name="U_0198" localSheetId="3">#REF!</definedName>
    <definedName name="U_0198">#REF!</definedName>
    <definedName name="U_0199" localSheetId="3">#REF!</definedName>
    <definedName name="U_0199">#REF!</definedName>
    <definedName name="U_0200" localSheetId="3">#REF!</definedName>
    <definedName name="U_0200">#REF!</definedName>
    <definedName name="U_0201" localSheetId="3">#REF!</definedName>
    <definedName name="U_0201">#REF!</definedName>
    <definedName name="U_0202" localSheetId="3">#REF!</definedName>
    <definedName name="U_0202">#REF!</definedName>
    <definedName name="U_0203" localSheetId="3">#REF!</definedName>
    <definedName name="U_0203">#REF!</definedName>
    <definedName name="U_0204" localSheetId="3">#REF!</definedName>
    <definedName name="U_0204">#REF!</definedName>
    <definedName name="U_0205" localSheetId="3">#REF!</definedName>
    <definedName name="U_0205">#REF!</definedName>
    <definedName name="U_0206" localSheetId="3">#REF!</definedName>
    <definedName name="U_0206">#REF!</definedName>
    <definedName name="U_0207" localSheetId="3">#REF!</definedName>
    <definedName name="U_0207">#REF!</definedName>
    <definedName name="U_0208" localSheetId="3">#REF!</definedName>
    <definedName name="U_0208">#REF!</definedName>
    <definedName name="U_0209" localSheetId="3">#REF!</definedName>
    <definedName name="U_0209">#REF!</definedName>
    <definedName name="U_0210" localSheetId="3">#REF!</definedName>
    <definedName name="U_0210">#REF!</definedName>
    <definedName name="U_0211" localSheetId="3">#REF!</definedName>
    <definedName name="U_0211">#REF!</definedName>
    <definedName name="U_0212" localSheetId="3">#REF!</definedName>
    <definedName name="U_0212">#REF!</definedName>
    <definedName name="U_0213" localSheetId="3">#REF!</definedName>
    <definedName name="U_0213">#REF!</definedName>
    <definedName name="U_0214" localSheetId="3">#REF!</definedName>
    <definedName name="U_0214">#REF!</definedName>
    <definedName name="U_0215" localSheetId="3">#REF!</definedName>
    <definedName name="U_0215">#REF!</definedName>
    <definedName name="U_0216" localSheetId="3">#REF!</definedName>
    <definedName name="U_0216">#REF!</definedName>
    <definedName name="U_0217" localSheetId="3">#REF!</definedName>
    <definedName name="U_0217">#REF!</definedName>
    <definedName name="U_0218" localSheetId="3">#REF!</definedName>
    <definedName name="U_0218">#REF!</definedName>
    <definedName name="U_0219" localSheetId="3">#REF!</definedName>
    <definedName name="U_0219">#REF!</definedName>
    <definedName name="U_0220" localSheetId="3">#REF!</definedName>
    <definedName name="U_0220">#REF!</definedName>
    <definedName name="U_0221" localSheetId="3">#REF!</definedName>
    <definedName name="U_0221">#REF!</definedName>
    <definedName name="U_0222" localSheetId="3">#REF!</definedName>
    <definedName name="U_0222">#REF!</definedName>
    <definedName name="U_0223" localSheetId="3">#REF!</definedName>
    <definedName name="U_0223">#REF!</definedName>
    <definedName name="U_0224" localSheetId="3">#REF!</definedName>
    <definedName name="U_0224">#REF!</definedName>
    <definedName name="U_0225" localSheetId="3">#REF!</definedName>
    <definedName name="U_0225">#REF!</definedName>
    <definedName name="U_0226" localSheetId="3">#REF!</definedName>
    <definedName name="U_0226">#REF!</definedName>
    <definedName name="U_0227" localSheetId="3">#REF!</definedName>
    <definedName name="U_0227">#REF!</definedName>
    <definedName name="U_0228" localSheetId="3">#REF!</definedName>
    <definedName name="U_0228">#REF!</definedName>
    <definedName name="U_0229" localSheetId="3">#REF!</definedName>
    <definedName name="U_0229">#REF!</definedName>
    <definedName name="U_0230" localSheetId="3">#REF!</definedName>
    <definedName name="U_0230">#REF!</definedName>
    <definedName name="U_0231" localSheetId="3">#REF!</definedName>
    <definedName name="U_0231">#REF!</definedName>
    <definedName name="U_0232" localSheetId="3">#REF!</definedName>
    <definedName name="U_0232">#REF!</definedName>
    <definedName name="U_0233" localSheetId="3">#REF!</definedName>
    <definedName name="U_0233">#REF!</definedName>
    <definedName name="U_0234" localSheetId="3">#REF!</definedName>
    <definedName name="U_0234">#REF!</definedName>
    <definedName name="U_0235" localSheetId="3">#REF!</definedName>
    <definedName name="U_0235">#REF!</definedName>
    <definedName name="U_0236" localSheetId="3">#REF!</definedName>
    <definedName name="U_0236">#REF!</definedName>
    <definedName name="U_0237" localSheetId="3">#REF!</definedName>
    <definedName name="U_0237">#REF!</definedName>
    <definedName name="U_0238" localSheetId="3">#REF!</definedName>
    <definedName name="U_0238">#REF!</definedName>
    <definedName name="U_0239" localSheetId="3">#REF!</definedName>
    <definedName name="U_0239">#REF!</definedName>
    <definedName name="U_0240" localSheetId="3">#REF!</definedName>
    <definedName name="U_0240">#REF!</definedName>
    <definedName name="U_0241" localSheetId="3">#REF!</definedName>
    <definedName name="U_0241">#REF!</definedName>
    <definedName name="U_0242" localSheetId="3">#REF!</definedName>
    <definedName name="U_0242">#REF!</definedName>
    <definedName name="U_0243" localSheetId="3">#REF!</definedName>
    <definedName name="U_0243">#REF!</definedName>
    <definedName name="U_0244" localSheetId="3">#REF!</definedName>
    <definedName name="U_0244">#REF!</definedName>
    <definedName name="U_0245" localSheetId="3">#REF!</definedName>
    <definedName name="U_0245">#REF!</definedName>
    <definedName name="U_0246" localSheetId="3">#REF!</definedName>
    <definedName name="U_0246">#REF!</definedName>
    <definedName name="U_0247" localSheetId="3">#REF!</definedName>
    <definedName name="U_0247">#REF!</definedName>
    <definedName name="U_0248" localSheetId="3">#REF!</definedName>
    <definedName name="U_0248">#REF!</definedName>
    <definedName name="U_0249" localSheetId="3">#REF!</definedName>
    <definedName name="U_0249">#REF!</definedName>
    <definedName name="U_0250" localSheetId="3">#REF!</definedName>
    <definedName name="U_0250">#REF!</definedName>
    <definedName name="U_0251" localSheetId="3">#REF!</definedName>
    <definedName name="U_0251">#REF!</definedName>
    <definedName name="U_0252" localSheetId="3">#REF!</definedName>
    <definedName name="U_0252">#REF!</definedName>
    <definedName name="U_0253" localSheetId="3">#REF!</definedName>
    <definedName name="U_0253">#REF!</definedName>
    <definedName name="U_0254" localSheetId="3">#REF!</definedName>
    <definedName name="U_0254">#REF!</definedName>
    <definedName name="U_0255" localSheetId="3">#REF!</definedName>
    <definedName name="U_0255">#REF!</definedName>
    <definedName name="U_0256" localSheetId="3">#REF!</definedName>
    <definedName name="U_0256">#REF!</definedName>
    <definedName name="U_0257" localSheetId="3">#REF!</definedName>
    <definedName name="U_0257">#REF!</definedName>
    <definedName name="U_0258" localSheetId="3">#REF!</definedName>
    <definedName name="U_0258">#REF!</definedName>
    <definedName name="U_0259" localSheetId="3">#REF!</definedName>
    <definedName name="U_0259">#REF!</definedName>
    <definedName name="U_0260" localSheetId="3">#REF!</definedName>
    <definedName name="U_0260">#REF!</definedName>
    <definedName name="U_0261" localSheetId="3">#REF!</definedName>
    <definedName name="U_0261">#REF!</definedName>
    <definedName name="U_0262" localSheetId="3">#REF!</definedName>
    <definedName name="U_0262">#REF!</definedName>
    <definedName name="U_0263" localSheetId="3">#REF!</definedName>
    <definedName name="U_0263">#REF!</definedName>
    <definedName name="U_0264" localSheetId="3">#REF!</definedName>
    <definedName name="U_0264">#REF!</definedName>
    <definedName name="U_0265" localSheetId="3">#REF!</definedName>
    <definedName name="U_0265">#REF!</definedName>
    <definedName name="U_0266" localSheetId="3">#REF!</definedName>
    <definedName name="U_0266">#REF!</definedName>
    <definedName name="U_0267" localSheetId="3">#REF!</definedName>
    <definedName name="U_0267">#REF!</definedName>
    <definedName name="U_0268" localSheetId="3">#REF!</definedName>
    <definedName name="U_0268">#REF!</definedName>
    <definedName name="U_0269" localSheetId="3">#REF!</definedName>
    <definedName name="U_0269">#REF!</definedName>
    <definedName name="U_0270" localSheetId="3">#REF!</definedName>
    <definedName name="U_0270">#REF!</definedName>
    <definedName name="UBICACION">[11]Hoja1!$B$5</definedName>
    <definedName name="UUUUU">[3]MATERIALES!$G$5</definedName>
    <definedName name="Values_Entered" localSheetId="3">IF('Croquis de Acarreos'!Loan_Amount*'Croquis de Acarreos'!Interest_Rate*'Croquis de Acarreos'!Loan_Years*'Croquis de Acarreos'!Loan_Start&gt;0,1,0)</definedName>
    <definedName name="Values_Entered">IF(Loan_Amount*Interest_Rate*Loan_Years*Loan_Start&gt;0,1,0)</definedName>
    <definedName name="VARILLA_RN_N4">[4]MATERIALES!$G$8</definedName>
    <definedName name="vv" localSheetId="3">#REF!</definedName>
    <definedName name="vv">#REF!</definedName>
    <definedName name="W" localSheetId="3">#REF!</definedName>
    <definedName name="W">#REF!</definedName>
    <definedName name="WWWW" localSheetId="3">#REF!</definedName>
    <definedName name="WWWW">#REF!</definedName>
    <definedName name="X" localSheetId="3">#REF!</definedName>
    <definedName name="X">#REF!</definedName>
    <definedName name="XS" localSheetId="3">#REF!</definedName>
    <definedName name="XS">#REF!</definedName>
    <definedName name="XXXX">OFFSET([16]Base_Fotos!$E$2,0,0,COUNTA([16]Base_Fotos!$E$1:$E$65536)-1,1)</definedName>
    <definedName name="Y" localSheetId="3">#REF!</definedName>
    <definedName name="Y">#REF!</definedName>
    <definedName name="YES" localSheetId="3"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E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localSheetId="3"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Y">[3]MATERIALES!$G$44</definedName>
    <definedName name="ZZZ">[3]MATERIALES!$G$56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4" i="52" l="1"/>
  <c r="C43" i="52"/>
  <c r="C42" i="52"/>
  <c r="B41" i="52"/>
  <c r="C5" i="52"/>
  <c r="C6" i="52"/>
  <c r="C4" i="52"/>
  <c r="B3" i="52"/>
  <c r="A18" i="11" l="1"/>
  <c r="A35" i="11" s="1"/>
  <c r="B35" i="11" l="1"/>
  <c r="C17" i="11" l="1"/>
  <c r="D35" i="11"/>
  <c r="B34" i="11" l="1"/>
  <c r="E34" i="11" s="1"/>
  <c r="F30" i="11"/>
  <c r="D30" i="11"/>
  <c r="A17" i="11" l="1"/>
  <c r="A16" i="11"/>
  <c r="A15" i="11"/>
  <c r="A34" i="11" l="1"/>
  <c r="A33" i="11"/>
  <c r="A32" i="11"/>
  <c r="C6" i="12"/>
  <c r="C5" i="12"/>
  <c r="H9" i="11"/>
  <c r="B9" i="11"/>
  <c r="B7" i="11"/>
  <c r="B6" i="11"/>
  <c r="C4" i="12"/>
  <c r="B5" i="11"/>
  <c r="C3" i="12"/>
  <c r="B4" i="11"/>
  <c r="F34" i="11" l="1"/>
  <c r="G34" i="11" s="1"/>
  <c r="G44" i="11" l="1"/>
  <c r="B33" i="11" l="1"/>
  <c r="C16" i="11"/>
  <c r="D33" i="11" l="1"/>
  <c r="E33" i="11" l="1"/>
  <c r="F33" i="11" l="1"/>
  <c r="F44" i="11" s="1"/>
  <c r="F45" i="11" s="1"/>
  <c r="E44" i="11"/>
  <c r="C15" i="11" l="1"/>
  <c r="B32" i="11" l="1"/>
  <c r="B37" i="11" l="1"/>
  <c r="D32" i="11"/>
  <c r="D44" i="11" s="1"/>
  <c r="D45" i="11" s="1"/>
  <c r="B45" i="11" l="1"/>
  <c r="P45" i="11"/>
  <c r="D47" i="11"/>
  <c r="D48"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pepe</author>
    <author>Arq José Guadalupe Castillo Vera</author>
  </authors>
  <commentList>
    <comment ref="A13" authorId="0" shapeId="0" xr:uid="{00000000-0006-0000-0400-000001000000}">
      <text>
        <r>
          <rPr>
            <b/>
            <sz val="9"/>
            <color indexed="81"/>
            <rFont val="Kalinga"/>
            <family val="2"/>
          </rPr>
          <t>Indicar las partidas de acuerdo al resumen de presupuesto</t>
        </r>
      </text>
    </comment>
    <comment ref="A30" authorId="0" shapeId="0" xr:uid="{00000000-0006-0000-0400-000002000000}">
      <text>
        <r>
          <rPr>
            <b/>
            <sz val="9"/>
            <color indexed="81"/>
            <rFont val="Kalinga"/>
            <family val="2"/>
          </rPr>
          <t>Indicar las partidas de acuerdo al resumen de presupuesto</t>
        </r>
      </text>
    </comment>
    <comment ref="B30" authorId="1" shapeId="0" xr:uid="{00000000-0006-0000-0400-000003000000}">
      <text>
        <r>
          <rPr>
            <b/>
            <sz val="9"/>
            <color indexed="81"/>
            <rFont val="Kalinga"/>
            <family val="2"/>
          </rPr>
          <t>Indicar importes con iva</t>
        </r>
        <r>
          <rPr>
            <sz val="9"/>
            <color indexed="81"/>
            <rFont val="Tahoma"/>
            <family val="2"/>
          </rPr>
          <t xml:space="preserve">
</t>
        </r>
      </text>
    </comment>
  </commentList>
</comments>
</file>

<file path=xl/sharedStrings.xml><?xml version="1.0" encoding="utf-8"?>
<sst xmlns="http://schemas.openxmlformats.org/spreadsheetml/2006/main" count="1726" uniqueCount="1624">
  <si>
    <t>Localidad:</t>
  </si>
  <si>
    <t>Salud</t>
  </si>
  <si>
    <t>Otros</t>
  </si>
  <si>
    <t>**Clasificación por ramo**</t>
  </si>
  <si>
    <t>**Catálogo de Entes**</t>
  </si>
  <si>
    <t>Unidad Presupuestal</t>
  </si>
  <si>
    <t>**Clasificación por Tipo de Gasto**</t>
  </si>
  <si>
    <t>**Clasificación Funcional**</t>
  </si>
  <si>
    <t>**Catálogo Ejes**</t>
  </si>
  <si>
    <t>**Clasificación Sector**</t>
  </si>
  <si>
    <t>**Clasificación Programatica**</t>
  </si>
  <si>
    <t>M</t>
  </si>
  <si>
    <t>No aplica</t>
  </si>
  <si>
    <t>Importe</t>
  </si>
  <si>
    <t>Barrio y/o Col.:</t>
  </si>
  <si>
    <r>
      <t>Obra</t>
    </r>
    <r>
      <rPr>
        <b/>
        <sz val="9"/>
        <rFont val="Arial"/>
        <family val="2"/>
      </rPr>
      <t xml:space="preserve">: </t>
    </r>
  </si>
  <si>
    <r>
      <t>Municipio</t>
    </r>
    <r>
      <rPr>
        <b/>
        <sz val="9"/>
        <rFont val="Arial"/>
        <family val="2"/>
      </rPr>
      <t>:</t>
    </r>
  </si>
  <si>
    <t>PZA</t>
  </si>
  <si>
    <t>Obra:</t>
  </si>
  <si>
    <t>SUMAS</t>
  </si>
  <si>
    <t>Partida y/o Concepto</t>
  </si>
  <si>
    <t>b) de Inversión</t>
  </si>
  <si>
    <t>Cant</t>
  </si>
  <si>
    <t>Unid</t>
  </si>
  <si>
    <t>a) de Actividades</t>
  </si>
  <si>
    <t>Fecha de terminación:</t>
  </si>
  <si>
    <t>Fecha de inicio:</t>
  </si>
  <si>
    <t>***EJE 1. GOBIERNO HONESTO, CERCANO Y MODERNO***</t>
  </si>
  <si>
    <t>**1.1 CERO TOLERANCIA A LA CORRUPCIÓN**</t>
  </si>
  <si>
    <r>
      <t xml:space="preserve">1.1.1 </t>
    </r>
    <r>
      <rPr>
        <sz val="11"/>
        <color theme="1"/>
        <rFont val="Arial"/>
        <family val="2"/>
      </rPr>
      <t xml:space="preserve">Combatir la corrupción, de tal manera que la actuación de los servidores públicos se apegue a los principios y valores éticos, a una cultura de rendición de cuentas y a una fiscalización de forma permanente de la aplicación de los recursos públicos, bajo la legalidad y la honradez. </t>
    </r>
  </si>
  <si>
    <r>
      <t xml:space="preserve">1.1.2 </t>
    </r>
    <r>
      <rPr>
        <sz val="11"/>
        <color theme="1"/>
        <rFont val="Arial"/>
        <family val="2"/>
      </rPr>
      <t>Promover la transparencia en la gestión pública, vigilando que la información relacionada con los recursos públicos disponible para la ciudadanía sea oportuna, fiable y de calidad.</t>
    </r>
  </si>
  <si>
    <r>
      <t xml:space="preserve">1.1.3 </t>
    </r>
    <r>
      <rPr>
        <sz val="11"/>
        <color theme="1"/>
        <rFont val="Arial"/>
        <family val="2"/>
      </rPr>
      <t xml:space="preserve">Consolidar el portal de transparencia y la participación ciudadana. </t>
    </r>
  </si>
  <si>
    <r>
      <t xml:space="preserve">1.1.4 </t>
    </r>
    <r>
      <rPr>
        <sz val="11"/>
        <color theme="1"/>
        <rFont val="Arial"/>
        <family val="2"/>
      </rPr>
      <t>Fortalecer el derecho de acceso a la información pública.</t>
    </r>
  </si>
  <si>
    <r>
      <t xml:space="preserve">1.1.5 </t>
    </r>
    <r>
      <rPr>
        <sz val="11"/>
        <color theme="1"/>
        <rFont val="Arial"/>
        <family val="2"/>
      </rPr>
      <t xml:space="preserve">Implementar medidas para el fortalecimiento de las prácticas de generación, conservación, archivo y gestión de la información pública. </t>
    </r>
  </si>
  <si>
    <t>**1.2 IMPULSO A LA PARTICIPACIÓN CIUDADANA**</t>
  </si>
  <si>
    <r>
      <rPr>
        <sz val="11"/>
        <color rgb="FFC00000"/>
        <rFont val="Arial"/>
        <family val="2"/>
      </rPr>
      <t xml:space="preserve">1.2.1 </t>
    </r>
    <r>
      <rPr>
        <sz val="11"/>
        <color theme="1"/>
        <rFont val="Arial"/>
        <family val="2"/>
      </rPr>
      <t xml:space="preserve">Optimizar los mecanismos de vinculación institucional y social para la planeación, control y evaluación de los programas y acciones de la administración pública, promoviendo la participación ciudadana. </t>
    </r>
  </si>
  <si>
    <r>
      <t xml:space="preserve">1.2.2 </t>
    </r>
    <r>
      <rPr>
        <sz val="11"/>
        <color theme="1"/>
        <rFont val="Arial"/>
        <family val="2"/>
      </rPr>
      <t xml:space="preserve">Generar un sistema de inspección y supervisión de vigilancia ciudadana. </t>
    </r>
  </si>
  <si>
    <r>
      <t xml:space="preserve">1.2.3 </t>
    </r>
    <r>
      <rPr>
        <sz val="11"/>
        <color theme="1"/>
        <rFont val="Arial"/>
        <family val="2"/>
      </rPr>
      <t>Asegurar un gobierno cercano a la ciudadanía.</t>
    </r>
  </si>
  <si>
    <r>
      <rPr>
        <sz val="11"/>
        <color rgb="FFC00000"/>
        <rFont val="Arial"/>
        <family val="2"/>
      </rPr>
      <t xml:space="preserve">1.2.4 </t>
    </r>
    <r>
      <rPr>
        <sz val="11"/>
        <color theme="1"/>
        <rFont val="Arial"/>
        <family val="2"/>
      </rPr>
      <t xml:space="preserve">Normar y coordinar la capacitación, integración, actualización y producción de la información sobre diversos aspectos de la realidad demográfica, social y económica del territorio estatal y municipal. </t>
    </r>
  </si>
  <si>
    <r>
      <t xml:space="preserve">1.2.5 </t>
    </r>
    <r>
      <rPr>
        <sz val="11"/>
        <color theme="1"/>
        <rFont val="Arial"/>
        <family val="2"/>
      </rPr>
      <t xml:space="preserve">Consolidar la operación del sistema estatal de planeación en la conducción y coordinación de los procesos institucionales de las dependencias y organismos del Gobierno del Estado, así como en la concertación con los sectores social y privado. </t>
    </r>
  </si>
  <si>
    <t>**1.3 GOBIERNO DIGITAL**</t>
  </si>
  <si>
    <r>
      <t xml:space="preserve">1.3.1 </t>
    </r>
    <r>
      <rPr>
        <sz val="11"/>
        <color rgb="FF000000"/>
        <rFont val="Arial"/>
        <family val="2"/>
      </rPr>
      <t xml:space="preserve">Digitalizar los trámites y servicios ofrecidos por el Gobierno del Estado. </t>
    </r>
  </si>
  <si>
    <r>
      <t xml:space="preserve">1.3.2 </t>
    </r>
    <r>
      <rPr>
        <sz val="11"/>
        <color rgb="FF000000"/>
        <rFont val="Arial"/>
        <family val="2"/>
      </rPr>
      <t xml:space="preserve">Fortalecer la infraestructura tecnológica y de comunicaciones. </t>
    </r>
  </si>
  <si>
    <r>
      <t xml:space="preserve">1.3.3 </t>
    </r>
    <r>
      <rPr>
        <sz val="11"/>
        <color rgb="FF000000"/>
        <rFont val="Arial"/>
        <family val="2"/>
      </rPr>
      <t>Consolidar el uso de la firma electrónica.</t>
    </r>
  </si>
  <si>
    <t>**1.4 MEJORA REGULATORIA**</t>
  </si>
  <si>
    <r>
      <t xml:space="preserve">1.4.1 </t>
    </r>
    <r>
      <rPr>
        <sz val="11"/>
        <color rgb="FF000000"/>
        <rFont val="Arial"/>
        <family val="2"/>
      </rPr>
      <t xml:space="preserve">Facilitar a la población trámites y servicios sustentado en un marco regulatorio simple y moderno que promueva la eficiencia gubernamental, la competitividad y el desarrollo del estado. 1.4.1.1 Actualizar el marco normativo que fortalezca los instrumentos en materia de mejorar regulatoria. </t>
    </r>
  </si>
  <si>
    <r>
      <t xml:space="preserve">1.4.2 </t>
    </r>
    <r>
      <rPr>
        <sz val="11"/>
        <color rgb="FF000000"/>
        <rFont val="Arial"/>
        <family val="2"/>
      </rPr>
      <t xml:space="preserve">Fortalecer los mecanismos de vigilancia, auditoría y que el gobierno entrega a la población, favoreciendo la transparencia y rendición de cuentas, a través de la adecuada gestión, ministración, mantenimiento y control de los recursos necesarios. </t>
    </r>
  </si>
  <si>
    <t>**1.5 DESARROLLO INSTITUCIONAL DE LOS MUNICIPIOS**</t>
  </si>
  <si>
    <r>
      <t xml:space="preserve">1.5.1 </t>
    </r>
    <r>
      <rPr>
        <sz val="11"/>
        <color rgb="FF000000"/>
        <rFont val="Arial"/>
        <family val="2"/>
      </rPr>
      <t xml:space="preserve">Fortalecer las capacidades institucionales de las administraciones municipales mediante la coordinación de las autoridades locales y las dependencias del Gobierno del Estado, la Federación y Organismos de la Sociedad Civil, mejorando la calidad de vida de su población. </t>
    </r>
  </si>
  <si>
    <t>**1.6 FORTALECIMIENTO HACENDARIO **</t>
  </si>
  <si>
    <r>
      <t xml:space="preserve">1.6.1 </t>
    </r>
    <r>
      <rPr>
        <sz val="11"/>
        <color rgb="FF000000"/>
        <rFont val="Arial"/>
        <family val="2"/>
      </rPr>
      <t xml:space="preserve">Propiciar una política hacendaria corresponsable </t>
    </r>
  </si>
  <si>
    <r>
      <t xml:space="preserve">1.6.2 </t>
    </r>
    <r>
      <rPr>
        <sz val="11"/>
        <color rgb="FF000000"/>
        <rFont val="Arial"/>
        <family val="2"/>
      </rPr>
      <t xml:space="preserve">Mejorar el marco jurídico fiscal. </t>
    </r>
  </si>
  <si>
    <r>
      <t xml:space="preserve">1.6.3 </t>
    </r>
    <r>
      <rPr>
        <sz val="11"/>
        <color rgb="FF000000"/>
        <rFont val="Arial"/>
        <family val="2"/>
      </rPr>
      <t xml:space="preserve">Implementar mecanismos de coordinación fiscal. </t>
    </r>
  </si>
  <si>
    <t>**1.7 ADMINISTRACIÓN EFICIENTE DE LOS RECURSOS**</t>
  </si>
  <si>
    <r>
      <t xml:space="preserve">1.7.1 </t>
    </r>
    <r>
      <rPr>
        <sz val="11"/>
        <color theme="1"/>
        <rFont val="Arial"/>
        <family val="2"/>
      </rPr>
      <t xml:space="preserve">Hacer eficiente la programación y aplicación de los recursos financieros en proyectos de gasto que arrojen resultados efectivos, priorizando aquellos que aporten mayor impacto al bienestar de la población del estado de Hidalgo. </t>
    </r>
  </si>
  <si>
    <r>
      <t xml:space="preserve">1.7.2 </t>
    </r>
    <r>
      <rPr>
        <sz val="11"/>
        <color theme="1"/>
        <rFont val="Arial"/>
        <family val="2"/>
      </rPr>
      <t xml:space="preserve">Diseñar presupuestos públicos sensibles al género en las dependencias y entidades de la administración pública estatal. </t>
    </r>
  </si>
  <si>
    <r>
      <t xml:space="preserve">1.7.3 </t>
    </r>
    <r>
      <rPr>
        <sz val="11"/>
        <color theme="1"/>
        <rFont val="Arial"/>
        <family val="2"/>
      </rPr>
      <t xml:space="preserve">Hacer eficiente la programación de los recursos en proyectos con impacto y beneficio social. </t>
    </r>
  </si>
  <si>
    <r>
      <t xml:space="preserve">1.7.4 </t>
    </r>
    <r>
      <rPr>
        <sz val="11"/>
        <color theme="1"/>
        <rFont val="Arial"/>
        <family val="2"/>
      </rPr>
      <t xml:space="preserve">Aplicar eficientemente los recursos programados. </t>
    </r>
  </si>
  <si>
    <r>
      <t xml:space="preserve">1.7.5 </t>
    </r>
    <r>
      <rPr>
        <sz val="11"/>
        <color theme="1"/>
        <rFont val="Arial"/>
        <family val="2"/>
      </rPr>
      <t xml:space="preserve">Evaluar el ejercicio del gasto. </t>
    </r>
  </si>
  <si>
    <r>
      <t xml:space="preserve">1.7.6 </t>
    </r>
    <r>
      <rPr>
        <sz val="11"/>
        <color theme="1"/>
        <rFont val="Arial"/>
        <family val="2"/>
      </rPr>
      <t xml:space="preserve">Desarrollar un Sistema Integral de la Administración Pública (SIAP) para el Gobierno del Estado de Hidalgo. </t>
    </r>
  </si>
  <si>
    <t>***EJE 2. HIDALGO PRÓSPERO Y DINÁMICO***</t>
  </si>
  <si>
    <t>**2.1 PROGRESO ECONÓMICO INCLUYENTE **</t>
  </si>
  <si>
    <r>
      <t xml:space="preserve">2.1.1 </t>
    </r>
    <r>
      <rPr>
        <sz val="11"/>
        <color rgb="FF000000"/>
        <rFont val="Arial"/>
        <family val="2"/>
      </rPr>
      <t xml:space="preserve">Facilitar la generación de más y mejores empleos formales y oportunidades de trabajo digno o decente, para los hidalguenses, especialmente para aquellas personas en situación de vulnerabilidad. </t>
    </r>
  </si>
  <si>
    <r>
      <t xml:space="preserve">2.1.2 </t>
    </r>
    <r>
      <rPr>
        <sz val="11"/>
        <color rgb="FF000000"/>
        <rFont val="Arial"/>
        <family val="2"/>
      </rPr>
      <t xml:space="preserve">Impulsar políticas de fomento económico con participación social mediante la inclusión organizada de los sectores académico y empresarial, así como de las organizaciones de la sociedad civil en dichos procesos, para garantizar una mayor eficacia y corresponsabilidad de la política de desarrollo económico en el estado. </t>
    </r>
  </si>
  <si>
    <t>**2.2 ENTORNO ECONÓMICO DINÁMICO E INNOVADOR**</t>
  </si>
  <si>
    <r>
      <t xml:space="preserve">2.2.1 </t>
    </r>
    <r>
      <rPr>
        <sz val="11"/>
        <color rgb="FF000000"/>
        <rFont val="Arial"/>
        <family val="2"/>
      </rPr>
      <t xml:space="preserve">Impulsar la atracción de inversiones, favoreciendo el incremento de los flujos de inversión nacional y extranjera directa captados por el estado de Hidalgo. </t>
    </r>
  </si>
  <si>
    <r>
      <t xml:space="preserve">2.2.2 </t>
    </r>
    <r>
      <rPr>
        <sz val="11"/>
        <color rgb="FF000000"/>
        <rFont val="Arial"/>
        <family val="2"/>
      </rPr>
      <t xml:space="preserve">Incrementar la capacidad de innovación en los procesos productivos. </t>
    </r>
  </si>
  <si>
    <r>
      <t xml:space="preserve">2.2.3 </t>
    </r>
    <r>
      <rPr>
        <sz val="11"/>
        <color rgb="FF000000"/>
        <rFont val="Arial"/>
        <family val="2"/>
      </rPr>
      <t>Impulsar una política que favorezca la mejora regulatoria como una práctica para generar un ambiente de negocios competitivo que brinde certidumbre a los inversores.</t>
    </r>
  </si>
  <si>
    <t>**2.3 ARTICULACIÓN Y CONSOLIDACIÓN DE LOS SECTORES PRODUCTIVOS**</t>
  </si>
  <si>
    <r>
      <t xml:space="preserve">2.3.1 </t>
    </r>
    <r>
      <rPr>
        <sz val="11"/>
        <color rgb="FF000000"/>
        <rFont val="Arial"/>
        <family val="2"/>
      </rPr>
      <t>Impulsar la conformación de cadenas productivas locales que permitan generar un mayor valor agregado a las micro, pequeñas y medianas empresas.</t>
    </r>
  </si>
  <si>
    <r>
      <t xml:space="preserve">2.3.2 </t>
    </r>
    <r>
      <rPr>
        <sz val="11"/>
        <color rgb="FF000000"/>
        <rFont val="Arial"/>
        <family val="2"/>
      </rPr>
      <t xml:space="preserve">Promover el desarrollo industrial sostenible vinculado a los sectores primario y terciario locales, en el ámbito local. </t>
    </r>
  </si>
  <si>
    <t>**2.4 TURISMO, PALANCA DE DESARROLLO **</t>
  </si>
  <si>
    <r>
      <t xml:space="preserve">2.4.1 </t>
    </r>
    <r>
      <rPr>
        <sz val="11"/>
        <color rgb="FF000000"/>
        <rFont val="Arial"/>
        <family val="2"/>
      </rPr>
      <t xml:space="preserve">Promover la industria turística hidalguense para posicionar a Hidalgo como un estado con oferta turística diversificada y sostenible. </t>
    </r>
  </si>
  <si>
    <r>
      <t xml:space="preserve">2.4.2 </t>
    </r>
    <r>
      <rPr>
        <sz val="11"/>
        <color rgb="FF000000"/>
        <rFont val="Arial"/>
        <family val="2"/>
      </rPr>
      <t xml:space="preserve">Contribuir a la consolidación de los servicios turísticos existentes y elevar la productividad de los prestadores de servicios. </t>
    </r>
  </si>
  <si>
    <r>
      <t xml:space="preserve">2.4.3 </t>
    </r>
    <r>
      <rPr>
        <sz val="11"/>
        <color rgb="FF000000"/>
        <rFont val="Arial"/>
        <family val="2"/>
      </rPr>
      <t xml:space="preserve">Incentivar la prestación de servicios turísticos en el estado con esquemas de sostenibilidad. </t>
    </r>
  </si>
  <si>
    <t>**2.5 CAMPO MODERNO Y PRODUCTIVO**</t>
  </si>
  <si>
    <r>
      <t xml:space="preserve">2.5.1 </t>
    </r>
    <r>
      <rPr>
        <sz val="11"/>
        <color theme="1"/>
        <rFont val="Arial"/>
        <family val="2"/>
      </rPr>
      <t xml:space="preserve">Impulsar el crecimiento de la productividad en el sector primario hidalguense. </t>
    </r>
  </si>
  <si>
    <r>
      <t xml:space="preserve">2.5.2 </t>
    </r>
    <r>
      <rPr>
        <sz val="11"/>
        <color theme="1"/>
        <rFont val="Arial"/>
        <family val="2"/>
      </rPr>
      <t xml:space="preserve">Atender las necesidades del sector primario vinculadas al cambio climático. </t>
    </r>
  </si>
  <si>
    <r>
      <t xml:space="preserve">2.5.3 </t>
    </r>
    <r>
      <rPr>
        <sz val="11"/>
        <color theme="1"/>
        <rFont val="Arial"/>
        <family val="2"/>
      </rPr>
      <t xml:space="preserve">Fortalecer los esquemas y agronegocios para favorecer la reducción de costos de comercialización de los productores del sector primario hidalguense. </t>
    </r>
  </si>
  <si>
    <r>
      <t xml:space="preserve">2.5.4 </t>
    </r>
    <r>
      <rPr>
        <sz val="11"/>
        <color theme="1"/>
        <rFont val="Arial"/>
        <family val="2"/>
      </rPr>
      <t>Fortalecer a los productores del sector primario para incrementar su competitividad.</t>
    </r>
  </si>
  <si>
    <t>***EJE 3. HIDALGO HUMANO E IGUALITARIO***</t>
  </si>
  <si>
    <t>**3.1 DESARROLLO SOCIAL, INTEGRAL Y SOLIDARIO**</t>
  </si>
  <si>
    <r>
      <t xml:space="preserve"> 3.1.1 </t>
    </r>
    <r>
      <rPr>
        <sz val="11"/>
        <color theme="1"/>
        <rFont val="Arial"/>
        <family val="2"/>
      </rPr>
      <t xml:space="preserve">Garantizar el acceso de las niñas, niños y adolescentes al ejercicio de su derecho a una vida plena en condiciones dignas que garantice su formación integral. </t>
    </r>
  </si>
  <si>
    <r>
      <t xml:space="preserve">3.1.2 </t>
    </r>
    <r>
      <rPr>
        <sz val="11"/>
        <color theme="1"/>
        <rFont val="Arial"/>
        <family val="2"/>
      </rPr>
      <t xml:space="preserve">Asegurar la inclusión de personas con discapacidad. </t>
    </r>
  </si>
  <si>
    <r>
      <t xml:space="preserve">3.1.3 </t>
    </r>
    <r>
      <rPr>
        <sz val="11"/>
        <color theme="1"/>
        <rFont val="Arial"/>
        <family val="2"/>
      </rPr>
      <t xml:space="preserve">Lograr la igualdad sustantiva. </t>
    </r>
  </si>
  <si>
    <r>
      <t xml:space="preserve">3.1.4 </t>
    </r>
    <r>
      <rPr>
        <sz val="11"/>
        <color theme="1"/>
        <rFont val="Arial"/>
        <family val="2"/>
      </rPr>
      <t xml:space="preserve">Reducir la pobreza moderada en todas sus dimensiones. </t>
    </r>
  </si>
  <si>
    <r>
      <t xml:space="preserve">3.1.5 </t>
    </r>
    <r>
      <rPr>
        <sz val="11"/>
        <color theme="1"/>
        <rFont val="Arial"/>
        <family val="2"/>
      </rPr>
      <t xml:space="preserve">Apoyar a las familias hidalguenses que perciban un ingreso inferior a la línea de bienestar mínimo. </t>
    </r>
  </si>
  <si>
    <r>
      <t xml:space="preserve">3.1.6 </t>
    </r>
    <r>
      <rPr>
        <sz val="11"/>
        <color theme="1"/>
        <rFont val="Arial"/>
        <family val="2"/>
      </rPr>
      <t xml:space="preserve">Mejorar las condiciones de vida de la población migrante internacional de origen hidalguense, sus familias y comunidades, impulsando políticas sociales igualitarias y sostenibles. </t>
    </r>
  </si>
  <si>
    <r>
      <t xml:space="preserve">3.1.7 </t>
    </r>
    <r>
      <rPr>
        <sz val="11"/>
        <color theme="1"/>
        <rFont val="Arial"/>
        <family val="2"/>
      </rPr>
      <t xml:space="preserve">Disminuir las carencias sociales de las localidades indígenas mediante el fortalecimiento de su cultura, el respeto a sus derechos, la obtención de ingresos sostenibles y la dotación de infraestructura básica. </t>
    </r>
  </si>
  <si>
    <r>
      <t xml:space="preserve">3.1.8 </t>
    </r>
    <r>
      <rPr>
        <sz val="11"/>
        <color theme="1"/>
        <rFont val="Arial"/>
        <family val="2"/>
      </rPr>
      <t xml:space="preserve">Ampliar la cobertura de atención integral hacia las personas adultas mayores con calidad y calidez en pro de generar una vejez digna y activa con inclusión social. </t>
    </r>
  </si>
  <si>
    <r>
      <t xml:space="preserve">3.1.9 </t>
    </r>
    <r>
      <rPr>
        <sz val="11"/>
        <color theme="1"/>
        <rFont val="Arial"/>
        <family val="2"/>
      </rPr>
      <t xml:space="preserve">Incrementar la cobertura de jóvenes atendidos a través de esquemas que incidan en las esferas de salud, educación, empleo y participación ciudadana. </t>
    </r>
  </si>
  <si>
    <r>
      <t xml:space="preserve">3.1.10 </t>
    </r>
    <r>
      <rPr>
        <sz val="11"/>
        <color theme="1"/>
        <rFont val="Arial"/>
        <family val="2"/>
      </rPr>
      <t xml:space="preserve">Facilitar la movilidad e inclusión social de las personas con discapacidad, así como de las personas adultas mayores hacia los diferentes espacios de atención integral. </t>
    </r>
  </si>
  <si>
    <r>
      <t xml:space="preserve">3.1.11 </t>
    </r>
    <r>
      <rPr>
        <sz val="11"/>
        <color theme="1"/>
        <rFont val="Arial"/>
        <family val="2"/>
      </rPr>
      <t xml:space="preserve">Contribuir en la disminución del rezago de infraestructura y el desarrollo de programas sociales de la población que no se encuentre considerada dentro de los criterios de elegibilidad y validación de los programas estatales. </t>
    </r>
  </si>
  <si>
    <r>
      <t xml:space="preserve">3.1.12 </t>
    </r>
    <r>
      <rPr>
        <sz val="11"/>
        <color theme="1"/>
        <rFont val="Arial"/>
        <family val="2"/>
      </rPr>
      <t xml:space="preserve">Contar con un ente rector integrado por los diferentes sectores de la sociedad, para la conformación de evaluaciones, monitoreo y obtención de información para la toma de decisiones y mejora de las políticas de desarrollo social. </t>
    </r>
  </si>
  <si>
    <t>**3.2 EDUCACIÓN DE RELEVANCIA Y EQUIPADA**</t>
  </si>
  <si>
    <r>
      <t xml:space="preserve">3.2.1 </t>
    </r>
    <r>
      <rPr>
        <sz val="11"/>
        <color theme="1"/>
        <rFont val="Arial"/>
        <family val="2"/>
      </rPr>
      <t xml:space="preserve">Fortalecer al personal docente de educación básica en el estado de Hidalgo. </t>
    </r>
  </si>
  <si>
    <r>
      <t xml:space="preserve">3.2.2 </t>
    </r>
    <r>
      <rPr>
        <sz val="11"/>
        <color theme="1"/>
        <rFont val="Arial"/>
        <family val="2"/>
      </rPr>
      <t xml:space="preserve">Incrementar la cobertura del sector educativo en el estado de Hidalgo. </t>
    </r>
  </si>
  <si>
    <r>
      <t xml:space="preserve">3.2.3. </t>
    </r>
    <r>
      <rPr>
        <sz val="11"/>
        <color theme="1"/>
        <rFont val="Arial"/>
        <family val="2"/>
      </rPr>
      <t xml:space="preserve">Mejorar las instalaciones del sector educativo en el estado de Hidalgo. </t>
    </r>
  </si>
  <si>
    <r>
      <t xml:space="preserve">3.2.4 </t>
    </r>
    <r>
      <rPr>
        <sz val="11"/>
        <color theme="1"/>
        <rFont val="Arial"/>
        <family val="2"/>
      </rPr>
      <t xml:space="preserve">Ofrecer educación incluyente y equitativa en todos los niveles y modalidades. </t>
    </r>
  </si>
  <si>
    <t>** 3.3 SALUD CON CALIDAD Y CALIDEZ **</t>
  </si>
  <si>
    <r>
      <t xml:space="preserve">3.3.1 </t>
    </r>
    <r>
      <rPr>
        <sz val="11"/>
        <color theme="1"/>
        <rFont val="Arial"/>
        <family val="2"/>
      </rPr>
      <t xml:space="preserve">Garantizar el abasto de medicamento en el sector salud en el estado de Hidalgo. </t>
    </r>
  </si>
  <si>
    <r>
      <t xml:space="preserve">3.3.2 </t>
    </r>
    <r>
      <rPr>
        <sz val="11"/>
        <color theme="1"/>
        <rFont val="Arial"/>
        <family val="2"/>
      </rPr>
      <t xml:space="preserve">Incrementar la calidad en el sector salud en el estado de Hidalgo. </t>
    </r>
  </si>
  <si>
    <r>
      <t xml:space="preserve">3.3.3 </t>
    </r>
    <r>
      <rPr>
        <sz val="11"/>
        <color theme="1"/>
        <rFont val="Arial"/>
        <family val="2"/>
      </rPr>
      <t xml:space="preserve">Fortalecer la salud integral al adulto mayor. </t>
    </r>
  </si>
  <si>
    <r>
      <t xml:space="preserve">3.3.4 </t>
    </r>
    <r>
      <rPr>
        <sz val="11"/>
        <color theme="1"/>
        <rFont val="Arial"/>
        <family val="2"/>
      </rPr>
      <t xml:space="preserve">Incrementar las brigadas médicas en el estado de Hidalgo. </t>
    </r>
  </si>
  <si>
    <r>
      <t xml:space="preserve">3.3.5 </t>
    </r>
    <r>
      <rPr>
        <sz val="11"/>
        <color theme="1"/>
        <rFont val="Arial"/>
        <family val="2"/>
      </rPr>
      <t xml:space="preserve">Implementar el modelo de integración funcional de rehabilitación. </t>
    </r>
  </si>
  <si>
    <t>**3.4 CULTURA FÍSICA Y DEPORTE **</t>
  </si>
  <si>
    <r>
      <t xml:space="preserve"> 3.4.1 </t>
    </r>
    <r>
      <rPr>
        <sz val="11"/>
        <color theme="1"/>
        <rFont val="Arial"/>
        <family val="2"/>
      </rPr>
      <t xml:space="preserve">Promover los beneficios de realizar activación física en la población. </t>
    </r>
  </si>
  <si>
    <r>
      <t xml:space="preserve">3.4.2 </t>
    </r>
    <r>
      <rPr>
        <sz val="11"/>
        <color theme="1"/>
        <rFont val="Arial"/>
        <family val="2"/>
      </rPr>
      <t xml:space="preserve">Incrementar la cantidad de espacios adecuados para la práctica deportiva. </t>
    </r>
  </si>
  <si>
    <r>
      <t xml:space="preserve">3.4.3 </t>
    </r>
    <r>
      <rPr>
        <sz val="11"/>
        <color theme="1"/>
        <rFont val="Arial"/>
        <family val="2"/>
      </rPr>
      <t>Especializar a la población inmersa en el ámbito de la cultura física y deporte.</t>
    </r>
  </si>
  <si>
    <r>
      <t xml:space="preserve">3.4.4 </t>
    </r>
    <r>
      <rPr>
        <sz val="11"/>
        <color theme="1"/>
        <rFont val="Arial"/>
        <family val="2"/>
      </rPr>
      <t xml:space="preserve">Incluir a personas con discapacidad en la estructura deportiva del estado de Hidalgo. </t>
    </r>
  </si>
  <si>
    <t>**3.5 ARTE Y CULTURA**</t>
  </si>
  <si>
    <r>
      <t xml:space="preserve">3.5.1 </t>
    </r>
    <r>
      <rPr>
        <sz val="11"/>
        <color theme="1"/>
        <rFont val="Arial"/>
        <family val="2"/>
      </rPr>
      <t xml:space="preserve">Promover la creación artística y popular en Hidalgo. </t>
    </r>
  </si>
  <si>
    <r>
      <t xml:space="preserve">3.5.2 </t>
    </r>
    <r>
      <rPr>
        <sz val="11"/>
        <color theme="1"/>
        <rFont val="Arial"/>
        <family val="2"/>
      </rPr>
      <t xml:space="preserve">Preservar el patrimonio y la diversidad cultural de Hidalgo. </t>
    </r>
  </si>
  <si>
    <r>
      <t xml:space="preserve">3.5.3 </t>
    </r>
    <r>
      <rPr>
        <sz val="11"/>
        <color theme="1"/>
        <rFont val="Arial"/>
        <family val="2"/>
      </rPr>
      <t xml:space="preserve">Impulsar la educación y la investigación artística y cultural en Hidalgo. </t>
    </r>
  </si>
  <si>
    <r>
      <t xml:space="preserve">3.5.4 </t>
    </r>
    <r>
      <rPr>
        <sz val="11"/>
        <color theme="1"/>
        <rFont val="Arial"/>
        <family val="2"/>
      </rPr>
      <t xml:space="preserve">Brindar acceso universal a la cultura mediante el acceso a las TICs. </t>
    </r>
  </si>
  <si>
    <r>
      <t xml:space="preserve">3.5.5 </t>
    </r>
    <r>
      <rPr>
        <sz val="11"/>
        <color theme="1"/>
        <rFont val="Arial"/>
        <family val="2"/>
      </rPr>
      <t xml:space="preserve">Fortalecer el desarrollo cultural en los municipios de Hidalgo. </t>
    </r>
  </si>
  <si>
    <r>
      <t xml:space="preserve">3.5.6 </t>
    </r>
    <r>
      <rPr>
        <sz val="11"/>
        <color theme="1"/>
        <rFont val="Arial"/>
        <family val="2"/>
      </rPr>
      <t xml:space="preserve">Potenciar la gastronomía tradicional como elemento de identidad cultural. </t>
    </r>
  </si>
  <si>
    <t>***EJE 4. HIDALGO SEGURO, CON JUSTICIA Y EN PAZ***</t>
  </si>
  <si>
    <t>**4.1 GOBERNABILIDAD**</t>
  </si>
  <si>
    <r>
      <t xml:space="preserve">4.1.1 </t>
    </r>
    <r>
      <rPr>
        <sz val="11"/>
        <color theme="1"/>
        <rFont val="Arial"/>
        <family val="2"/>
      </rPr>
      <t xml:space="preserve">Establecer un vínculo permanente entre la sociedad civil y el gobierno, a través del diálogo constructivo como herramienta fundamental para la concertación, con la finalidad de prevenir y en su caso, solucionar conflictos políticos, sociales, agrarios y religiosos bajo la perspectiva de género. </t>
    </r>
  </si>
  <si>
    <r>
      <t xml:space="preserve">4.1.2 </t>
    </r>
    <r>
      <rPr>
        <sz val="11"/>
        <color theme="1"/>
        <rFont val="Arial"/>
        <family val="2"/>
      </rPr>
      <t xml:space="preserve">Propiciar la gobernabilidad democrática y el desarrollo político mediante la atención a grupos e individuos de la Sociedad Civil y la coordinación de acciones institucionales con los órdenes de gobierno y poderes en el estado. </t>
    </r>
  </si>
  <si>
    <r>
      <t xml:space="preserve">4.1.3 </t>
    </r>
    <r>
      <rPr>
        <sz val="11"/>
        <color theme="1"/>
        <rFont val="Arial"/>
        <family val="2"/>
      </rPr>
      <t xml:space="preserve">Garantizar que las políticas públicas del Gobierno del Estado coadyuven con las acciones de las asociaciones civiles que participan en Hidalgo, con el objeto de que promuevan el desarrollo integral comunitario de las familias de la entidad, con el pleno respeto a sus derechos humanos. </t>
    </r>
  </si>
  <si>
    <r>
      <t xml:space="preserve">4.1.4 </t>
    </r>
    <r>
      <rPr>
        <sz val="11"/>
        <color theme="1"/>
        <rFont val="Arial"/>
        <family val="2"/>
      </rPr>
      <t xml:space="preserve">Contribuir con la defensoría pública en la estabilidad jurídica para garantizar la certeza y seguridad a la ciudadanía. </t>
    </r>
  </si>
  <si>
    <r>
      <t xml:space="preserve">4.1.5 </t>
    </r>
    <r>
      <rPr>
        <sz val="11"/>
        <color theme="1"/>
        <rFont val="Arial"/>
        <family val="2"/>
      </rPr>
      <t xml:space="preserve">Brindar a la ciudadanía del estado de Hidalgo, una policía coordinada con elementos confiables, profesionales y respetuosos de los derechos humanos; con perspectiva de género. </t>
    </r>
  </si>
  <si>
    <t xml:space="preserve">**4.2 DERECHOS HUMANOS** </t>
  </si>
  <si>
    <r>
      <t xml:space="preserve">4.2.1 </t>
    </r>
    <r>
      <rPr>
        <sz val="11"/>
        <color theme="1"/>
        <rFont val="Arial"/>
        <family val="2"/>
      </rPr>
      <t xml:space="preserve">Garantizar la protección y respeto de los derechos humanos de la sociedad hidalguense por parte de las y los servidores públicos de las instituciones de seguridad pública. </t>
    </r>
  </si>
  <si>
    <r>
      <t xml:space="preserve">4.2.2 </t>
    </r>
    <r>
      <rPr>
        <sz val="11"/>
        <color theme="1"/>
        <rFont val="Arial"/>
        <family val="2"/>
      </rPr>
      <t xml:space="preserve">Garantizar el respeto de los derechos laborales y la igualdad de género en la justicia laboral. </t>
    </r>
  </si>
  <si>
    <r>
      <t xml:space="preserve">4.2.3 </t>
    </r>
    <r>
      <rPr>
        <sz val="11"/>
        <color theme="1"/>
        <rFont val="Arial"/>
        <family val="2"/>
      </rPr>
      <t xml:space="preserve">Garantizar el acceso a la justicia de las mujeres en situación de violencia de género. </t>
    </r>
  </si>
  <si>
    <r>
      <t xml:space="preserve">4.2.4 </t>
    </r>
    <r>
      <rPr>
        <sz val="11"/>
        <color theme="1"/>
        <rFont val="Arial"/>
        <family val="2"/>
      </rPr>
      <t xml:space="preserve">Dar certeza jurídica a las leyes, acuerdos, decretos, reglamentos, disposiciones de las diferentes dependencias del Gobierno Federal, Estatal, Municipal o de particulares. </t>
    </r>
  </si>
  <si>
    <r>
      <t xml:space="preserve">4.2.5 </t>
    </r>
    <r>
      <rPr>
        <sz val="11"/>
        <color theme="1"/>
        <rFont val="Arial"/>
        <family val="2"/>
      </rPr>
      <t xml:space="preserve">Adecuar el marco normativo estatal que regula la función de la seguridad pública estatal, acorde a la Legislación Federal y demás normatividad vinculada a la seguridad pública. </t>
    </r>
  </si>
  <si>
    <t>**4.3 SEGURIDAD INTEGRAL **</t>
  </si>
  <si>
    <r>
      <t xml:space="preserve">4.3.1 </t>
    </r>
    <r>
      <rPr>
        <sz val="11"/>
        <color theme="1"/>
        <rFont val="Arial"/>
        <family val="2"/>
      </rPr>
      <t xml:space="preserve">Instrumentar una política pública, de enfoque cercano, multidisciplinario e integral, que conforme un trabajo coordinado y participativo entre autoridades y sociedad; que disminuya e inhiba los factores de riesgo y fortalezca el tejido social en el marco de la legalidad, mejorando así, la calidad de vida de la población hidalguense y la optimización de las funciones de las instituciones de seguridad. </t>
    </r>
  </si>
  <si>
    <r>
      <t xml:space="preserve">4.3.2 </t>
    </r>
    <r>
      <rPr>
        <sz val="11"/>
        <color theme="1"/>
        <rFont val="Arial"/>
        <family val="2"/>
      </rPr>
      <t xml:space="preserve">Desarrollar una reingeniería de las instituciones policiales con un enfoque humanístico y social que permita dignificar a las instancias de seguridad pública, promoviendo en sus integrantes un sentido de identidad, vocación y pertenencia en beneficio de la sociedad. </t>
    </r>
  </si>
  <si>
    <r>
      <t xml:space="preserve">4.3.3 </t>
    </r>
    <r>
      <rPr>
        <sz val="11"/>
        <color theme="1"/>
        <rFont val="Arial"/>
        <family val="2"/>
      </rPr>
      <t xml:space="preserve">Desarrollar, fortalecer y modernizar los esquemas de regionalización tendientes a la unificación de la estrategia de seguridad en todo el estado, que permita el intercambio sistematizado y eficiente de la información para la seguridad pública; así como de todos los procesos administrativos, operativos y estratégicos que habrán de utilizar las instituciones de seguridad pública con la finalidad de brindar una atención inmediata, oportuna y eficiente a la población hidalguense. </t>
    </r>
  </si>
  <si>
    <r>
      <t xml:space="preserve">4.3.4 </t>
    </r>
    <r>
      <rPr>
        <sz val="11"/>
        <color theme="1"/>
        <rFont val="Arial"/>
        <family val="2"/>
      </rPr>
      <t xml:space="preserve">Brindar a la ciudadanía del estado de Hidalgo, una policía coordinada con elementos confiables, profesionales, respetuosos de los derechos humanos y de la igualdad entre hombres y mujeres. </t>
    </r>
  </si>
  <si>
    <t xml:space="preserve">**4.4 PROCURACIÓN DE JUSTICIA CON TRATO HUMANO** </t>
  </si>
  <si>
    <r>
      <t xml:space="preserve">4.4.1 </t>
    </r>
    <r>
      <rPr>
        <sz val="11"/>
        <color theme="1"/>
        <rFont val="Arial"/>
        <family val="2"/>
      </rPr>
      <t xml:space="preserve">Impulsar una procuración de justicia eficaz, eficiente, transparente y evaluable, que permita un Hidalgo seguro, privilegiando la eliminación de desigualdades en la otorgación de los servicios entre hombres y mujeres y el respeto sus derechos humanos en igualdad; previniendo, persiguiendo y sancionando el delito, con personal calificado, procedimientos y trámites optimizados, sensibles a las necesidades ciudadanas en materia social, económica y ambiental; y con mecanismos de coordinación institucional para erradicar la corrupción. </t>
    </r>
  </si>
  <si>
    <r>
      <t xml:space="preserve">4.4.2 </t>
    </r>
    <r>
      <rPr>
        <sz val="11"/>
        <color theme="1"/>
        <rFont val="Arial"/>
        <family val="2"/>
      </rPr>
      <t xml:space="preserve">Propiciar el mejoramiento y profesionalización de la Procuraduría General de Justicia. </t>
    </r>
  </si>
  <si>
    <r>
      <t xml:space="preserve">4.4.3 </t>
    </r>
    <r>
      <rPr>
        <sz val="11"/>
        <color theme="1"/>
        <rFont val="Arial"/>
        <family val="2"/>
      </rPr>
      <t xml:space="preserve">Consolidar del Sistema de Justicia Penal Acusatorio. </t>
    </r>
  </si>
  <si>
    <r>
      <t xml:space="preserve">4.4.4 </t>
    </r>
    <r>
      <rPr>
        <sz val="11"/>
        <color theme="1"/>
        <rFont val="Arial"/>
        <family val="2"/>
      </rPr>
      <t xml:space="preserve">Implementar procesos que reduzcan tiempos de espera a las y los ciudadanos, aplicando TICs, bajo una administración de infraestructura de cómputo centralizada, que contribuya a alcanzar un Sistema de Justicia Penal eficaz, expedito, imparcial y transparente. </t>
    </r>
  </si>
  <si>
    <r>
      <t xml:space="preserve">4.4.5 </t>
    </r>
    <r>
      <rPr>
        <sz val="11"/>
        <color theme="1"/>
        <rFont val="Arial"/>
        <family val="2"/>
      </rPr>
      <t xml:space="preserve">Implementar el sistema de evaluación del desempeño para las Agencias del Ministerio Público y áreas sustantivas, a fin de mejorar los mecanismos e indicadores en materia de procuración de justicia. </t>
    </r>
  </si>
  <si>
    <t xml:space="preserve">**4.5 REINSERCIÓN SOCIAL** </t>
  </si>
  <si>
    <r>
      <t xml:space="preserve">4.5.1 </t>
    </r>
    <r>
      <rPr>
        <sz val="11"/>
        <color theme="1"/>
        <rFont val="Arial"/>
        <family val="2"/>
      </rPr>
      <t xml:space="preserve">Establecer las normas que deberán observarse durante el internamiento por prisión preventiva y en la ejecución de penas, como medios para lograr la reinserción social. </t>
    </r>
  </si>
  <si>
    <t>**4.6 PROTECCIÓN CIVIL**</t>
  </si>
  <si>
    <r>
      <t xml:space="preserve">4.6.1 </t>
    </r>
    <r>
      <rPr>
        <sz val="11"/>
        <color theme="1"/>
        <rFont val="Arial"/>
        <family val="2"/>
      </rPr>
      <t xml:space="preserve">Implementar acciones de prevención, auxilio y recuperación para la atención de emergencias o desastres de origen natural. </t>
    </r>
  </si>
  <si>
    <r>
      <t xml:space="preserve">4.6.2 </t>
    </r>
    <r>
      <rPr>
        <sz val="11"/>
        <color theme="1"/>
        <rFont val="Arial"/>
        <family val="2"/>
      </rPr>
      <t xml:space="preserve">Proteger y preservar los bienes fundamentales a través de acciones de prevención, auxilio y recuperación, ante la eventualidad de una emergencia o desastre de origen antropogénico. </t>
    </r>
  </si>
  <si>
    <r>
      <t xml:space="preserve">4.6.3 </t>
    </r>
    <r>
      <rPr>
        <sz val="11"/>
        <color theme="1"/>
        <rFont val="Arial"/>
        <family val="2"/>
      </rPr>
      <t xml:space="preserve">Participar en la coordinación entre los tres órdenes de gobierno y sectores de la sociedad, ante la eventualidad de una emergencia o desastre, preservando la vida humana, la salud, la familia, su patrimonio y su entorno, con un enfoque en la gestión integral de riesgos. </t>
    </r>
  </si>
  <si>
    <t>***EJE 5. HIDALGO CON DESARROLLO SOSTENIBLE***</t>
  </si>
  <si>
    <t>**5.1 EQUIDAD DE SERVICIOS E INFRAESTRUCTURA SOSTENIBLE**</t>
  </si>
  <si>
    <r>
      <t xml:space="preserve">5.1.1 </t>
    </r>
    <r>
      <rPr>
        <sz val="11"/>
        <color rgb="FF000000"/>
        <rFont val="Arial"/>
        <family val="2"/>
      </rPr>
      <t xml:space="preserve">Aumentar y asegurar la cobertura en el servicio de agua potable entubada para la población hidalguense, de manera sostenible y equitativa. </t>
    </r>
  </si>
  <si>
    <r>
      <t xml:space="preserve">5.1.2 </t>
    </r>
    <r>
      <rPr>
        <sz val="11"/>
        <color rgb="FF000000"/>
        <rFont val="Arial"/>
        <family val="2"/>
      </rPr>
      <t xml:space="preserve">Asegurar que la población hidalguense cuente con sistemas sostenibles de drenaje y saneamiento de aguas residuales, mejorando las condiciones ambientales actuales. </t>
    </r>
  </si>
  <si>
    <t xml:space="preserve"> </t>
  </si>
  <si>
    <r>
      <t xml:space="preserve">5.1.3 </t>
    </r>
    <r>
      <rPr>
        <sz val="11"/>
        <color rgb="FF000000"/>
        <rFont val="Arial"/>
        <family val="2"/>
      </rPr>
      <t xml:space="preserve">Garantizar la dotación de energía a la población hidalguense para el desempeño de todas las actividades personales, sociales y productivas, bajo esquemas sostenibles y de eficiencia energética. </t>
    </r>
  </si>
  <si>
    <r>
      <t xml:space="preserve">5.1.4 </t>
    </r>
    <r>
      <rPr>
        <sz val="11"/>
        <color rgb="FF000000"/>
        <rFont val="Arial"/>
        <family val="2"/>
      </rPr>
      <t xml:space="preserve">Garantizar el manejo sostenible, a través del aprovechamiento, valorización y disposición final de los residuos sólidos urbanos y de manejo especial </t>
    </r>
  </si>
  <si>
    <r>
      <t xml:space="preserve">5.1.5 </t>
    </r>
    <r>
      <rPr>
        <sz val="11"/>
        <color rgb="FF000000"/>
        <rFont val="Arial"/>
        <family val="2"/>
      </rPr>
      <t xml:space="preserve">Garantizar que cada familia hidalguense cuente con una vivienda digna, saludable, comunicada correctamente con el entorno construido y alimentada con los servicios públicos básicos. </t>
    </r>
  </si>
  <si>
    <t xml:space="preserve">**5.2 CULTURA Y FORMACIÓN AMBIENTAL** </t>
  </si>
  <si>
    <r>
      <t xml:space="preserve">5.2.1 </t>
    </r>
    <r>
      <rPr>
        <sz val="11"/>
        <color rgb="FF000000"/>
        <rFont val="Arial"/>
        <family val="2"/>
      </rPr>
      <t xml:space="preserve">Fomentar una cultura de cuidado ambiental sólida en todos los niveles educativos y sociales, introduciendo conceptos y prácticas del desarrollo sostenible en la vida diaria de las personas. </t>
    </r>
  </si>
  <si>
    <r>
      <rPr>
        <sz val="11"/>
        <color rgb="FFC00000"/>
        <rFont val="Arial"/>
        <family val="2"/>
      </rPr>
      <t>5.2.2</t>
    </r>
    <r>
      <rPr>
        <sz val="11"/>
        <color rgb="FF000000"/>
        <rFont val="Arial"/>
        <family val="2"/>
      </rPr>
      <t xml:space="preserve"> Contar con un marco regulatorio y legal robusto, que permita, mediante su aplicación, transitar hacia mejores prácticas ambientales. </t>
    </r>
  </si>
  <si>
    <r>
      <rPr>
        <sz val="11"/>
        <color rgb="FFC00000"/>
        <rFont val="Arial"/>
        <family val="2"/>
      </rPr>
      <t>5.2.3</t>
    </r>
    <r>
      <rPr>
        <sz val="11"/>
        <color rgb="FF000000"/>
        <rFont val="Arial"/>
        <family val="2"/>
      </rPr>
      <t xml:space="preserve"> Fomentar la práctica y la investigación científica en materia ambiental para contar con herramientas de decisión en el cuidado de la biodiversidad y el desarrollo sostenible. </t>
    </r>
  </si>
  <si>
    <t>**5.3 ORDENAMIENTO TERRITORIAL INTEGRAL Y SOSTENIBLE**</t>
  </si>
  <si>
    <r>
      <t xml:space="preserve">5.3.1 </t>
    </r>
    <r>
      <rPr>
        <sz val="11"/>
        <color rgb="FF000000"/>
        <rFont val="Arial"/>
        <family val="2"/>
      </rPr>
      <t xml:space="preserve">Asegurar la cobertura estatal, regional y municipal, de los instrumentos de planeación ecológica territorial. </t>
    </r>
  </si>
  <si>
    <r>
      <t xml:space="preserve">5.3.2 </t>
    </r>
    <r>
      <rPr>
        <sz val="11"/>
        <color rgb="FF000000"/>
        <rFont val="Arial"/>
        <family val="2"/>
      </rPr>
      <t xml:space="preserve">Asegurar el desarrollo rural sostenible e integral mediante una adecuada planeación territorial y mecanismos que permitan el aprovechamiento equilibrado de los recursos territoriales y comunidades resilientes a través del ordenamiento territorial integral. </t>
    </r>
  </si>
  <si>
    <r>
      <t xml:space="preserve">5.3.3 </t>
    </r>
    <r>
      <rPr>
        <sz val="11"/>
        <color rgb="FF000000"/>
        <rFont val="Arial"/>
        <family val="2"/>
      </rPr>
      <t>Garantizar un desarrollo urbano sostenible y equilibrado, en armonía con el entorno natural.</t>
    </r>
  </si>
  <si>
    <t xml:space="preserve">**5.4 MOVILIDAD SOSTENIBLE Y EFICIENTE** </t>
  </si>
  <si>
    <r>
      <t xml:space="preserve">5.4.1 </t>
    </r>
    <r>
      <rPr>
        <sz val="11"/>
        <color rgb="FF000000"/>
        <rFont val="Arial"/>
        <family val="2"/>
      </rPr>
      <t xml:space="preserve">Fomentar la movilidad motorizada sostenible mediante la incorporación de alternativas tecnológicas para los diferentes medios de transporte motorizados. </t>
    </r>
  </si>
  <si>
    <r>
      <t xml:space="preserve">5.4.2 </t>
    </r>
    <r>
      <rPr>
        <sz val="11"/>
        <color rgb="FF000000"/>
        <rFont val="Arial"/>
        <family val="2"/>
      </rPr>
      <t xml:space="preserve">Fortalecer y promover las alternativas de movilidad sostenible eficiente no motorizada para la población. </t>
    </r>
  </si>
  <si>
    <r>
      <t xml:space="preserve">5.4.3 </t>
    </r>
    <r>
      <rPr>
        <sz val="11"/>
        <color rgb="FF000000"/>
        <rFont val="Arial"/>
        <family val="2"/>
      </rPr>
      <t>Modernizar e implantar sistemas de transporte público integrados eficientes y sostenibles, que ofrezcan a la población un servicio de calidad con bajo impacto ambiental.</t>
    </r>
  </si>
  <si>
    <r>
      <t xml:space="preserve">5.4.4 </t>
    </r>
    <r>
      <rPr>
        <sz val="11"/>
        <color rgb="FF000000"/>
        <rFont val="Arial"/>
        <family val="2"/>
      </rPr>
      <t xml:space="preserve">Contar con la infraestructura vial adecuada, suficiente, flexible y sostenible para las necesidades de desplazamiento de la población, bienes y mercancías, en todos los medios y formas de transporte, incluida la movilidad no motorizada. </t>
    </r>
  </si>
  <si>
    <t xml:space="preserve">**5.5 PRESERVACIÓN DEL PATRIMONIO NATURAL**  </t>
  </si>
  <si>
    <r>
      <t xml:space="preserve">5.5.1 </t>
    </r>
    <r>
      <rPr>
        <sz val="11"/>
        <color theme="1"/>
        <rFont val="Arial"/>
        <family val="2"/>
      </rPr>
      <t xml:space="preserve">Asegurar el equilibrio ambiental en el ámbito forestal, mediante la conservación y restauración, incorporando esquemas de aprovechamiento sostenible. </t>
    </r>
  </si>
  <si>
    <r>
      <t xml:space="preserve">5.5.2 </t>
    </r>
    <r>
      <rPr>
        <sz val="11"/>
        <color theme="1"/>
        <rFont val="Arial"/>
        <family val="2"/>
      </rPr>
      <t xml:space="preserve">Asegurar la preservación del patrimonio estatal en especies de flora y fauna a mediano y largo plazo. </t>
    </r>
  </si>
  <si>
    <r>
      <t xml:space="preserve">5.5.3 </t>
    </r>
    <r>
      <rPr>
        <sz val="11"/>
        <color theme="1"/>
        <rFont val="Arial"/>
        <family val="2"/>
      </rPr>
      <t xml:space="preserve">Conservar y ampliar la superficie de áreas naturales protegidas a nivel estatal. </t>
    </r>
  </si>
  <si>
    <r>
      <t xml:space="preserve">5.5.4 </t>
    </r>
    <r>
      <rPr>
        <sz val="11"/>
        <color theme="1"/>
        <rFont val="Arial"/>
        <family val="2"/>
      </rPr>
      <t xml:space="preserve">Fortalecer la implementación de los instrumentos de gestión de la calidad del aire en la entidad. </t>
    </r>
  </si>
  <si>
    <r>
      <t xml:space="preserve">5.5.5 </t>
    </r>
    <r>
      <rPr>
        <sz val="11"/>
        <color theme="1"/>
        <rFont val="Arial"/>
        <family val="2"/>
      </rPr>
      <t xml:space="preserve">Fortalecer las políticas de atención para la mitigación y adaptación ante el cambio climático. </t>
    </r>
  </si>
  <si>
    <t xml:space="preserve">**5.6 PLANEACIÓN PARA EL DESARROLLO TERRITORIAL SOSTENIBLE** </t>
  </si>
  <si>
    <r>
      <t xml:space="preserve">5.6.1 </t>
    </r>
    <r>
      <rPr>
        <sz val="11"/>
        <color theme="1"/>
        <rFont val="Arial"/>
        <family val="2"/>
      </rPr>
      <t xml:space="preserve">Impulsar políticas públicas de orden territorial con impacto en la sostenibilidad, el medio físico, la productividad e inclusión social de las zonas geográficas que conforman la entidad. </t>
    </r>
  </si>
  <si>
    <r>
      <t xml:space="preserve">5.6.2 </t>
    </r>
    <r>
      <rPr>
        <sz val="11"/>
        <color theme="1"/>
        <rFont val="Arial"/>
        <family val="2"/>
      </rPr>
      <t xml:space="preserve">Propiciar el desarrollo de proyectos estratégicos de orden regional y microrregional de impacto en el desarrollo económico, social y ambiental de la entidad. </t>
    </r>
  </si>
  <si>
    <r>
      <rPr>
        <b/>
        <sz val="11"/>
        <color rgb="FF4D4D4D"/>
        <rFont val="Arial"/>
        <family val="2"/>
      </rPr>
      <t>ESTRATEGIA TRANSVERSAL DE PERSPECTIVA DE GÉNERO.</t>
    </r>
    <r>
      <rPr>
        <sz val="11"/>
        <color rgb="FF4D4D4D"/>
        <rFont val="Arial"/>
        <family val="2"/>
      </rPr>
      <t xml:space="preserve">                                                                                                                                              G1. Promover la participación ciudadana en términos igualitarios entre mujeres y hombres, en la observación y vigilancia de los mecanismos de gestión gubernamental en los temas de transparencia y rendición de cuentas, de manera corresponsable ciudadanía-Gobierno.</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</si>
  <si>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NNA1. Contribuir al derecho de identidad de niñas, niños y adolescentes que garantice su pleno acceso a los servicios del Estado.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</si>
  <si>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CTI1. Incrementar la efectividad, cercanía y transparencia en la gestión gubernamental mediante el desarrollo de conocimiento, tecnología e innovaciones que contribuyan a la digitalización del Gobierno Estatal y los municipales.
</t>
    </r>
  </si>
  <si>
    <r>
      <rPr>
        <b/>
        <sz val="11"/>
        <color theme="1"/>
        <rFont val="Calibri"/>
        <family val="2"/>
        <scheme val="minor"/>
      </rPr>
      <t>ESTRATEGIA TRANSVERSAL DE PERSPECTIVA DE GÉNERO.</t>
    </r>
    <r>
      <rPr>
        <sz val="11"/>
        <color theme="1"/>
        <rFont val="Calibri"/>
        <family val="2"/>
        <scheme val="minor"/>
      </rPr>
      <t xml:space="preserve">                                                                                                                                            G2. Garantizar la inclusión y participación de mujeres y hombres en igualdad de condiciones en el desarrollo económico del estado.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</si>
  <si>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NNA2. Contribuir al desaliento y erradicación del trabajo infantil que interfiere en la educación y pleno desarrollo físico, mental y emocional de niñas, niños y adolescentes.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</si>
  <si>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CTI2. Consolidar una economía sólida, dinámica y diversa basada en la ciencia, tecnología e innovación que genere desarrollo sostenible en los sectores y actividades productivas del estado y contribuya al bienestar social y económico de la población hidalguense.
</t>
    </r>
  </si>
  <si>
    <r>
      <rPr>
        <b/>
        <sz val="11"/>
        <color theme="1"/>
        <rFont val="Calibri"/>
        <family val="2"/>
        <scheme val="minor"/>
      </rPr>
      <t xml:space="preserve">ESTRATEGIA TRANSVERSAL DE PERSPECTIVA DE GÉNERO.                                                                                                                                              </t>
    </r>
    <r>
      <rPr>
        <b/>
        <sz val="10"/>
        <color rgb="FF4D4D4D"/>
        <rFont val="Arial"/>
        <family val="2"/>
      </rPr>
      <t xml:space="preserve">G3. </t>
    </r>
    <r>
      <rPr>
        <sz val="10"/>
        <color rgb="FF4D4D4D"/>
        <rFont val="Arial"/>
        <family val="2"/>
      </rPr>
      <t>Impulsar la igualdad sustantiva entre mujeres y hombres en los ámbitos educativo, cultural, laboral, económico, político y social, para mejorar las condiciones de vida de las mujeres y cerrar las brechas de género que limitan el desarrollo del estado.</t>
    </r>
  </si>
  <si>
    <r>
      <rPr>
        <b/>
        <sz val="11"/>
        <color theme="1"/>
        <rFont val="Calibri"/>
        <family val="2"/>
        <scheme val="minor"/>
      </rPr>
      <t>ESTRATEGIA TRANSVERSAL PARA EL DESARROLLO Y PROTECCIÓN DE NIÑAS, NIÑOS Y ADOLESCENTES.</t>
    </r>
    <r>
      <rPr>
        <sz val="11"/>
        <color theme="1"/>
        <rFont val="Calibri"/>
        <family val="2"/>
        <scheme val="minor"/>
      </rPr>
      <t xml:space="preserve">                                                           NNA3. Contribuir al cumplimiento del derecho a la salud, así como prevenir, atender y sancionar la violencia hacia la niñez y la adolescencia.
</t>
    </r>
  </si>
  <si>
    <r>
      <rPr>
        <b/>
        <sz val="11"/>
        <color theme="1"/>
        <rFont val="Calibri"/>
        <family val="2"/>
        <scheme val="minor"/>
      </rPr>
      <t>ESTRATEGIA TRANSVERSAL DE INCORPORACIÓN DE LA CIENCIA, TECNOLOGÍA E INNOVACIÓN.</t>
    </r>
    <r>
      <rPr>
        <sz val="11"/>
        <color theme="1"/>
        <rFont val="Calibri"/>
        <family val="2"/>
        <scheme val="minor"/>
      </rPr>
      <t xml:space="preserve">                                                                            CTI3. Consolidar una sociedad del conocimiento mediante la creación de capacidades científicas y tecnológicas que promueva un desarrollo integral y equilibrado de todas las regiones y sectores del estado.
</t>
    </r>
  </si>
  <si>
    <r>
      <rPr>
        <b/>
        <sz val="11"/>
        <color theme="1"/>
        <rFont val="Calibri"/>
        <family val="2"/>
        <scheme val="minor"/>
      </rPr>
      <t xml:space="preserve">ESTRATEGIA TRANSVERSAL DE PERSPECTIVA DE GÉNERO.       </t>
    </r>
    <r>
      <rPr>
        <sz val="11"/>
        <color theme="1"/>
        <rFont val="Calibri"/>
        <family val="2"/>
        <scheme val="minor"/>
      </rPr>
      <t xml:space="preserve">                                                                                                                                        G4.1 Prevenir, atender, sancionar y erradicar la violencia contra las mujeres y niñas y garantizar su acceso a la justicia.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</si>
  <si>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NNA4. Contribuir a que niñas, niños y adolescentes sean protegidos contra todo tipo de maltrato o violencia tanto en el ámbito familiar y social.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</si>
  <si>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CTI4. Generar las condiciones de paz, seguridad y gobernabilidad necesarias para el desarrollo económico y social a través de la investigación científica, el desarrollo tecnológico y la innovación.
</t>
    </r>
  </si>
  <si>
    <r>
      <rPr>
        <b/>
        <sz val="11"/>
        <color theme="1"/>
        <rFont val="Calibri"/>
        <family val="2"/>
        <scheme val="minor"/>
      </rPr>
      <t xml:space="preserve">ESTRATEGIA TRANSVERSAL DE PERSPECTIVA DE GÉNERO.     </t>
    </r>
    <r>
      <rPr>
        <sz val="11"/>
        <color theme="1"/>
        <rFont val="Calibri"/>
        <family val="2"/>
        <scheme val="minor"/>
      </rPr>
      <t xml:space="preserve">                                                                                                                                             G5. Promover la participación de las mujeres en el desarrollo sostenible.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</si>
  <si>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NNA5. Incentivar la generación de espacios con diseño sostenible al que puedan acceder y participar activamente niñas, niños y adolescentes, para conservar el ambiente del futuro.</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</si>
  <si>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CTI5. Promover el desarrollo sostenible mediante la generación y aprovechamiento de conocimiento para el uso adecuado y responsable de los recursos naturales disponibles en el estado.</t>
    </r>
  </si>
  <si>
    <t>Cobertura Estatal</t>
  </si>
  <si>
    <t>Varios/Varias</t>
  </si>
  <si>
    <t>001 Acatlan</t>
  </si>
  <si>
    <t>002 Acaxochitlán</t>
  </si>
  <si>
    <t>003 Actopan</t>
  </si>
  <si>
    <t>004 Agua Blanca de Iturbide</t>
  </si>
  <si>
    <t>005 Ajacuba</t>
  </si>
  <si>
    <t>006 Alfajayucan</t>
  </si>
  <si>
    <t>007 Almoloya</t>
  </si>
  <si>
    <t>008 Apan</t>
  </si>
  <si>
    <t>009 El Arenal</t>
  </si>
  <si>
    <t>010 Atitalaquia</t>
  </si>
  <si>
    <t>011 Atlapexco</t>
  </si>
  <si>
    <t xml:space="preserve">012 Atotonilco El Grande </t>
  </si>
  <si>
    <t>013 Atotonilco de Tula</t>
  </si>
  <si>
    <t>014 Calnali</t>
  </si>
  <si>
    <t>015 Cardonal</t>
  </si>
  <si>
    <t>016 Cuautepec de Hinojosa</t>
  </si>
  <si>
    <t>017 Chapantongo</t>
  </si>
  <si>
    <t>018 Chapulhuacán</t>
  </si>
  <si>
    <t>019 Chilcuautla</t>
  </si>
  <si>
    <t>020 Eloxochitlán</t>
  </si>
  <si>
    <t>021 Emiliano Zapata</t>
  </si>
  <si>
    <t>022 Epazoyucan</t>
  </si>
  <si>
    <t>023 Francisco I. Madero</t>
  </si>
  <si>
    <t>024 Huasca de Ocampo</t>
  </si>
  <si>
    <t>025 Huautla</t>
  </si>
  <si>
    <t>026 Huazalingo</t>
  </si>
  <si>
    <t>027 Huehuetla</t>
  </si>
  <si>
    <t>028 Huejutla de Reyes</t>
  </si>
  <si>
    <t>029 Huichapan</t>
  </si>
  <si>
    <t>030 Ixmiquilpan</t>
  </si>
  <si>
    <t>031 Jacala de Ledezma</t>
  </si>
  <si>
    <t>032 Jaltocán</t>
  </si>
  <si>
    <t>033 Juárez Hidalgo</t>
  </si>
  <si>
    <t>034 Lolotla</t>
  </si>
  <si>
    <t>035 Metepec</t>
  </si>
  <si>
    <t>036 San Agustin Metzquititlán</t>
  </si>
  <si>
    <t>037 Metztitlán</t>
  </si>
  <si>
    <t>038 Mineral del Chico</t>
  </si>
  <si>
    <t>039 Mineral del Monte</t>
  </si>
  <si>
    <t>040 La Misión</t>
  </si>
  <si>
    <t>041 Mixquiahuala de Juárez</t>
  </si>
  <si>
    <t>042 Molango de Escamilla</t>
  </si>
  <si>
    <t>043 Nicolás Flores</t>
  </si>
  <si>
    <t>044 Nopala de Villagrán</t>
  </si>
  <si>
    <t>045 Omitlan de Juárez</t>
  </si>
  <si>
    <t>046 San Felipe Orizatlán</t>
  </si>
  <si>
    <t>047 Pacula</t>
  </si>
  <si>
    <t>048 Pachuca de Soto</t>
  </si>
  <si>
    <t>049 Pisaflores</t>
  </si>
  <si>
    <t>050 Progreso de Obregón</t>
  </si>
  <si>
    <t>051 Mineral del La Reforma</t>
  </si>
  <si>
    <t>052 San Agustín Tlaxiaca</t>
  </si>
  <si>
    <t>053 San Bartolo Tutotepec</t>
  </si>
  <si>
    <t>054 San Salvador</t>
  </si>
  <si>
    <t>055 Santiago de Anaya</t>
  </si>
  <si>
    <t>056 Santiago Tulantepec de Lugo Guerrero</t>
  </si>
  <si>
    <t>057 Singuilucan</t>
  </si>
  <si>
    <t>058 Tasquillo</t>
  </si>
  <si>
    <t>059 Tecozautla</t>
  </si>
  <si>
    <t>060 Tenango de Doria</t>
  </si>
  <si>
    <t>061 Tepeapulco</t>
  </si>
  <si>
    <t>062 Tepehuacán de Guerrero</t>
  </si>
  <si>
    <t>063 Tepeji del Río de Ocampo</t>
  </si>
  <si>
    <t>064 Tepetitlán</t>
  </si>
  <si>
    <t>065 Tetepango</t>
  </si>
  <si>
    <t>066 Villa de Tezontepec</t>
  </si>
  <si>
    <t xml:space="preserve">067 Tezontepec de Aldama </t>
  </si>
  <si>
    <t>068 Tianguistengo</t>
  </si>
  <si>
    <t>069 Tizayuca</t>
  </si>
  <si>
    <t>070 Tlahuelilpan</t>
  </si>
  <si>
    <t>071 Tlahuiltepa</t>
  </si>
  <si>
    <t>072 Tlanalapa</t>
  </si>
  <si>
    <t>073 Tlanchinol</t>
  </si>
  <si>
    <t>074 Tlaxcoapan</t>
  </si>
  <si>
    <t>075 Tolcayuca</t>
  </si>
  <si>
    <t>076 Tula de Allende</t>
  </si>
  <si>
    <t>077 Tulancingo de Bravo</t>
  </si>
  <si>
    <t>078 Xochiatipan</t>
  </si>
  <si>
    <t>079 Xochicoatlán</t>
  </si>
  <si>
    <t>080 Yahualica</t>
  </si>
  <si>
    <t>081 Zacualtipán de Ángeles</t>
  </si>
  <si>
    <t>082 Zapotlán de Juárez</t>
  </si>
  <si>
    <t>083 Zempoala</t>
  </si>
  <si>
    <t>084 Zimapán</t>
  </si>
  <si>
    <t>Catálogo de Entes</t>
  </si>
  <si>
    <t>Órgano Superior</t>
  </si>
  <si>
    <t>01 Poder Legislativo</t>
  </si>
  <si>
    <t>02 Poder Judicial</t>
  </si>
  <si>
    <t>03 Instituto Estatal Electoral</t>
  </si>
  <si>
    <t>04 Comisión de Derechos Humanos del Estado</t>
  </si>
  <si>
    <t>05 Instituto de Acceso a la Información Pública Gubernamental para el Estado de Hidalgo</t>
  </si>
  <si>
    <t>06 Tribunal Electoral del Estado de Hidalgo</t>
  </si>
  <si>
    <t>10 Unidades de Apoyo del Gobernador</t>
  </si>
  <si>
    <t>11 Secretaría de Gobierno</t>
  </si>
  <si>
    <t>12 Secretaría de Finanzas y Administración</t>
  </si>
  <si>
    <t>13 Secretaría de Desarrollo Social</t>
  </si>
  <si>
    <t>14 Secretaría de Planeación, Desarrollo Regional y Metropolitano</t>
  </si>
  <si>
    <t>15 Secretaría de Obras Públicas y Ordenamiento Territorial</t>
  </si>
  <si>
    <t>16 Secretaría del Medio Ambiente y Recursos Naturales</t>
  </si>
  <si>
    <t>17 Secretaría de Desarrollo Económico</t>
  </si>
  <si>
    <t>18 Secretaría de Desarrollo Agropecuario</t>
  </si>
  <si>
    <t>19 Secretaría de Turismo y Cultura</t>
  </si>
  <si>
    <t>20 Secretaría de Contraloría y Transparencia Gubernamental</t>
  </si>
  <si>
    <t>21 Secretaría de Educación Pública</t>
  </si>
  <si>
    <t>22 Secretaría de Salud</t>
  </si>
  <si>
    <t>23 Secretaría de Seguridad Pública</t>
  </si>
  <si>
    <t>24 Secretaría del Trabajo y Previsión Social</t>
  </si>
  <si>
    <t>30 Procuraduría General de Justicia</t>
  </si>
  <si>
    <t>40 Organismos Descentralizados</t>
  </si>
  <si>
    <t>60 Municipios</t>
  </si>
  <si>
    <t>90 Otros</t>
  </si>
  <si>
    <t>**01 PODER LEGISLATIVO**</t>
  </si>
  <si>
    <t>01 01 Presidencia de la Junta de Gobierno</t>
  </si>
  <si>
    <t>01 02 Asamblea del Congreso</t>
  </si>
  <si>
    <t>01 03 Secretaría de Servicios Legislativos</t>
  </si>
  <si>
    <t>01 04 Auditoría Superior del Estado de Hidalgo</t>
  </si>
  <si>
    <t>01 05 Dirección General de Servicios Administrativos</t>
  </si>
  <si>
    <t>01 06 Coordinación de Asesoría</t>
  </si>
  <si>
    <t>01 07 Instituto de Estudios Legislativos</t>
  </si>
  <si>
    <t>01 08 Instituto para el Desarrollo y Fortalecimiento Municipal</t>
  </si>
  <si>
    <t>01 09 Dirección de Comunicación Social</t>
  </si>
  <si>
    <t>01 10 Comisión para la revisión integral del marco legal del Estado de Hidalgo</t>
  </si>
  <si>
    <t>**02 PODER JUDICIAL**</t>
  </si>
  <si>
    <t>02 01 Tribunal Superior de Justicia</t>
  </si>
  <si>
    <t>02 03 Tribunal Fiscal Administrativo</t>
  </si>
  <si>
    <t>**03 INSTITUTO ESTATAL ELECTORAL**</t>
  </si>
  <si>
    <t>03 01 Instituto Estatal Electoral</t>
  </si>
  <si>
    <t>**04 COMISIÓN DE DERECHOS HUMANOS DEL ESTADO**</t>
  </si>
  <si>
    <t>04 01 Comisión de Derechos Humanos del Estado</t>
  </si>
  <si>
    <t>**05 INSTITUTO DE ACCESO A LA INFORMACIÓN PÚBLICA GUBERNAMENTAL PARA EL ESTADO DE HIDALGO**</t>
  </si>
  <si>
    <t>05 01 Instituto de Acceso a la Información Pública Gubernamental para el Estado de Hidalgo</t>
  </si>
  <si>
    <t>**06 TRIBUNAL ELECTORAL DEL ESTADO DE HIDALGO**</t>
  </si>
  <si>
    <t>06 01 Tribunal Electoral del Estado de Hidalgo</t>
  </si>
  <si>
    <t>**10 UNIDADES DE APOYO DEL GOBERNADOR**</t>
  </si>
  <si>
    <t>10 01 Secretaría Particular</t>
  </si>
  <si>
    <t>10 02 Dirección General de Relaciones Públicas y Difusión</t>
  </si>
  <si>
    <t>10 03 Coordinación de Giras y Audiencias</t>
  </si>
  <si>
    <t>10 04 Coordinación del Despacho del Gobernador</t>
  </si>
  <si>
    <t>10 05 Consejería Jurídica</t>
  </si>
  <si>
    <t>10 06 Unidad de Coordinación de Proyectos Estratégicos</t>
  </si>
  <si>
    <t>10 07 Unidad de Asuntos Internacionales</t>
  </si>
  <si>
    <t>10 08 Dirección General de Seguimiento Técnico y Servicios Administrativos</t>
  </si>
  <si>
    <t>10 09 Dirección General de Sistemas de Información</t>
  </si>
  <si>
    <t>10 10 Representación del Poder Ejecutivo del Estado en el Distrito Federal</t>
  </si>
  <si>
    <t>10 11 Dirección General de la Representación</t>
  </si>
  <si>
    <t>10 12 Secretariado Ejecutivo del Consejo Estatal de Seguridad Pública</t>
  </si>
  <si>
    <t>10 13 Secretaría Privada</t>
  </si>
  <si>
    <t>10 14 Coordinación de Ayudantes</t>
  </si>
  <si>
    <t>**11 SECRETARÍA DE GOBIERNO**</t>
  </si>
  <si>
    <t>11 01 Secretaría de Gobierno</t>
  </si>
  <si>
    <t>11 02 Subsecretaría de Gobernación</t>
  </si>
  <si>
    <t>11 03 Dirección General de Gobernación en Pachuca</t>
  </si>
  <si>
    <t>11 04 Dirección General de Investigaciones Póliticas y Sociales</t>
  </si>
  <si>
    <t>11 05 Dirección General de Gobernación en Tulancingo de Bravo</t>
  </si>
  <si>
    <t>11 06 Dirección General de Gobernación en Tula de Allende</t>
  </si>
  <si>
    <t>11 07 Dirección General de Gobernación en Actopan</t>
  </si>
  <si>
    <t>11 08 Dirección General de Gobernación en Ixmiquilpan</t>
  </si>
  <si>
    <t>11 09 Dirección General de Asuntos Agrarios</t>
  </si>
  <si>
    <t>11 10 Subsecretaría de Gobierno en la Huasteca Hidalguense</t>
  </si>
  <si>
    <t>11 11 Dirección General de Gobernación en la Huasteca Hidalguense</t>
  </si>
  <si>
    <t>11 12 Subsecretaría de Gobierno en el Valle del Mezquital</t>
  </si>
  <si>
    <t>11 13 Subsecretaría de Desarrollo Político y Asuntos Religiosos</t>
  </si>
  <si>
    <t>11 14 Dirección General de Desarrollo Político y Asuntos Religiosos</t>
  </si>
  <si>
    <t>11 15 Coordinación General Jurídica</t>
  </si>
  <si>
    <t>11 16 Dirección General Jurídica</t>
  </si>
  <si>
    <t>11 17 Subsecretaría de Protección Civil y Gestión de Riesgos</t>
  </si>
  <si>
    <t>11 18 Dirección General de Protección Civil y Gestión de Riesgos</t>
  </si>
  <si>
    <t>11 19 Coordinación General del CISE</t>
  </si>
  <si>
    <t>11 20 Junta de Asesores</t>
  </si>
  <si>
    <t>11 21 Coordinación General de Comunicación Social</t>
  </si>
  <si>
    <t>11 22 Dirección General de Publicaciones e Impresos</t>
  </si>
  <si>
    <t>11 23 Dirección General de Imagen Institucional</t>
  </si>
  <si>
    <t>11 24 Consejo Estatal de Población</t>
  </si>
  <si>
    <t>11 25 Subsecretaría del Transporte</t>
  </si>
  <si>
    <t>11 26 Secretaría Técnica para la Implementación del Nuevo Sistema de Justicia Penal en el Estado de Hidalgo</t>
  </si>
  <si>
    <t>11 27 Instituto de la Defensoría Pública del Estado de Hidalgo</t>
  </si>
  <si>
    <t>11 28 Dirección General del Mando Único</t>
  </si>
  <si>
    <t>11 29 Dirección General del Registro Público de la Propiedad del Estado de Hidalgo</t>
  </si>
  <si>
    <t>**12 SECRETARÍA DE FINANZAS Y ADMINISTRACIÓN**</t>
  </si>
  <si>
    <t>12 01 Secretaría de Finanzas y Administración</t>
  </si>
  <si>
    <t>12 02 Coordinación de Planeación Financiera</t>
  </si>
  <si>
    <t>12 03 Procuraduría Fiscal del Estado</t>
  </si>
  <si>
    <t>12 04 Secretaría Técnica de la CISCMRDE</t>
  </si>
  <si>
    <t>12 05 Unidad Técnica de Evaluación del Desempeño</t>
  </si>
  <si>
    <t>12 06 Dirección General de Programas Federales</t>
  </si>
  <si>
    <t>12 07 Unidad de Inversiones</t>
  </si>
  <si>
    <t>12 08 Subsecretaría de Egresos</t>
  </si>
  <si>
    <t>12 09 Dirección General de Presupuesto y Contabilidad</t>
  </si>
  <si>
    <t>12 10 Dirección General de Egresos</t>
  </si>
  <si>
    <t>12 11 Unidad para la Armonización Contable Presupuestal</t>
  </si>
  <si>
    <t>12 12 Unidad de Coordinación y Evaluación de Entidades Paraestatales</t>
  </si>
  <si>
    <t>12 13 Dirección General de Seguimiento a Auditorías</t>
  </si>
  <si>
    <t>12 14 Subsecretaría de Ingresos</t>
  </si>
  <si>
    <t>12 15 Dirección General de Auditoría Fiscal</t>
  </si>
  <si>
    <t>12 16 Dirección General de Recaudación</t>
  </si>
  <si>
    <t>12 17 Subsecretaría de Administración</t>
  </si>
  <si>
    <t>12 18 Dirección General de Administración, Desarrollo de Personal y Profesionalización</t>
  </si>
  <si>
    <t>12 19 Dirección General de Recursos Materiales y Adquisiciones</t>
  </si>
  <si>
    <t>12 20 Dirección General de Servicios</t>
  </si>
  <si>
    <t>12 21 Dirección General de Patrimonio Inmobiliario</t>
  </si>
  <si>
    <t>12 22 Dirección General de Políticas para la Administración Documental y Archivo General</t>
  </si>
  <si>
    <t>12 23 Coordinación de Tecnologías de la Información</t>
  </si>
  <si>
    <t>**13 SECRETARÍA DE DESARROLLO SOCIAL**</t>
  </si>
  <si>
    <t>13 01 Secretaría de Desarrollo Social</t>
  </si>
  <si>
    <t>13 02 Subsecretaría de Política Social</t>
  </si>
  <si>
    <t>13 03 Dirección General de Atención a Comunidades Marginadas</t>
  </si>
  <si>
    <t>13 04 Dirección General de Fomento Artesanal</t>
  </si>
  <si>
    <t>13 05 Subsecretaría de Desarrollo Social y Humano</t>
  </si>
  <si>
    <t>13 06 Dirección General de Proyectos de Desarrollo Social</t>
  </si>
  <si>
    <t>13 07 Dirección General de Atención al Migrante</t>
  </si>
  <si>
    <t>13 08 Dirección General de Seguimiento y Evaluación sobre la Ejecución de los Programas Sociales</t>
  </si>
  <si>
    <t>13 09 Subsecretaría de Atención a Comunidades Marginadas y Zonas Indígenas</t>
  </si>
  <si>
    <t>13 10 Dirección General de Atención a Indígenas</t>
  </si>
  <si>
    <t>13 11 Coordinación del Programa Beneficio Alimentario</t>
  </si>
  <si>
    <t>13 12 Dirección General de Prospectiva y Planeación de los Programas Sociales</t>
  </si>
  <si>
    <t>13 13 Instituto Hidalguense para la Participación Social</t>
  </si>
  <si>
    <t>**14 SECRETARÍA DE PLANEACIÓN, DESARROLLO REGIONAL Y METROPOLITANO**</t>
  </si>
  <si>
    <t>14 01 Secretaría de Planeación, Desarrollo Regional y Metropolitano</t>
  </si>
  <si>
    <t>14 02 Subsecretaría de Planeación para el Desarrollo</t>
  </si>
  <si>
    <t>14 03 Dirección General de Planeación y Prospectiva</t>
  </si>
  <si>
    <t>14 04 Dirección General de Evaluación</t>
  </si>
  <si>
    <t>14 05 Subsecretaría de Desarrollo Regional y Concertación</t>
  </si>
  <si>
    <t>14 06 Dirección General de Concertación y Gestión</t>
  </si>
  <si>
    <t>14 07 Dirección General de Desarrollo Regional</t>
  </si>
  <si>
    <t>14 08 Subsecretaría de Desarrollo Metropolitano</t>
  </si>
  <si>
    <t>14 09 Dirección General de Enlace y Promoción Metropolitana</t>
  </si>
  <si>
    <t>14 10 Dirección General de Regulación Metropolitana</t>
  </si>
  <si>
    <t>14 11 Representación del Estado ante el Convenio del Desarrollo Social</t>
  </si>
  <si>
    <t>14 12 Unidad de Validación Técnica de Estudios y Proyectos</t>
  </si>
  <si>
    <t>14 13 Unidad de Desarrollo Regional I Pachuca</t>
  </si>
  <si>
    <t>14 14 Unidad de Desarrollo Regional II Tulancingo</t>
  </si>
  <si>
    <t>14 15 Unidad de Desarrollo Regional III Tula de Allende</t>
  </si>
  <si>
    <t>14 16 Unidad de Desarrollo Regional IV Huichapan</t>
  </si>
  <si>
    <t>14 17 Unidad de Desarrollo Regional V Zimapán</t>
  </si>
  <si>
    <t>14 18 Unidad de Desarrollo Regional VI Ixmiquilpan</t>
  </si>
  <si>
    <t>14 19 Unidad de Desarrollo Regional VII Actopan</t>
  </si>
  <si>
    <t>14 20 Unidad de Desarrollo Regional VIII Meztitlán</t>
  </si>
  <si>
    <t>14 21 Unidad de Desarrollo Regional IX Molango</t>
  </si>
  <si>
    <t>14 22 Unidad de Desarrollo Regional X Huejutla</t>
  </si>
  <si>
    <t>14 23 Unidad de Desarrollo Regional XI Apan</t>
  </si>
  <si>
    <t>14 24 Unidad de Desarrollo Regional XII Tizayuca</t>
  </si>
  <si>
    <t>14 25 Unidad de Desarrollo Regional XIII Tepehua</t>
  </si>
  <si>
    <t>14 26 Unidad de Desarrollo Regional XIV Tepeji del Río</t>
  </si>
  <si>
    <t>14 27 Unidad de Desarrollo Regional XV Atotonilco el Grande</t>
  </si>
  <si>
    <t>14 28 Unidad de Desarrollo Regional XVI Jacala</t>
  </si>
  <si>
    <t>14 29 Unidad de Desarrollo Regional XVII Zacualtipán</t>
  </si>
  <si>
    <t>14 30 Dirección General de Enlace con Delegaciones Federales</t>
  </si>
  <si>
    <t>14 31 Dirección General de Atención y Representación Institucional</t>
  </si>
  <si>
    <t>14 32 Dirección General de Apoyo Técnico y Fortalecimiento Institucional</t>
  </si>
  <si>
    <t>14 33 Dirección General de Seguimiento y Evaluación Sectorial</t>
  </si>
  <si>
    <t>14 34 Dirección General de Programación</t>
  </si>
  <si>
    <t>**15 SECRETARÍA DE OBRAS PÚBLICAS Y ORDENAMIENTO TERRITORIAL**</t>
  </si>
  <si>
    <t>15 01 Secretaría de Obras Públicas y Ordenamiento Territorial</t>
  </si>
  <si>
    <t>15 02 Subsecretaría de Obras Públicas</t>
  </si>
  <si>
    <t>15 03 Dirección General de Obras Públicas e Infraestructura</t>
  </si>
  <si>
    <t>15 04 Dirección General de Comunicaciones</t>
  </si>
  <si>
    <t>15 05 Dirección General de Conservación de Carreteras Estatales</t>
  </si>
  <si>
    <t>15 06 Subsecretaría de Ordenamiento Territorial</t>
  </si>
  <si>
    <t>15 07 Dirección General de Ordenamiento Territorial</t>
  </si>
  <si>
    <t>15 08 Subsecretaría Técnica</t>
  </si>
  <si>
    <t>15 09 Dirección General de Estudios y Proyectos</t>
  </si>
  <si>
    <t>15 10 Dirección General de Evaluación y Seguimiento</t>
  </si>
  <si>
    <t>15 11 Dirección General de Gestión y Acuerdos</t>
  </si>
  <si>
    <t>15 12 Dirección General de Control y Enlace Normativo</t>
  </si>
  <si>
    <t>15 13 Dirección General de Administración de Programas de Obra</t>
  </si>
  <si>
    <t>**16 SECRETARÍA DEL MEDIO AMBIENTE Y RECURSOS NATURALES**</t>
  </si>
  <si>
    <t>16 01 Secretaría del Medio Ambiente y Recursos Naturales</t>
  </si>
  <si>
    <t>16 02 Subsecretaría de Medio Ambiente y Recursos Naturales</t>
  </si>
  <si>
    <t>16 03 Dirección General de Medio Ambiente</t>
  </si>
  <si>
    <t>16 04 Dirección General de Recursos Naturales</t>
  </si>
  <si>
    <t>16 05 Dirección General de Sustentabilidad</t>
  </si>
  <si>
    <t>16 08 Consejo de Participación Ciudadana y Cambio Climático</t>
  </si>
  <si>
    <t>16 06 Dirección General de Protección y Control de la Contaminación</t>
  </si>
  <si>
    <t>16 07 Consejo de Administración del Parque Nacional "El Chico"</t>
  </si>
  <si>
    <t>16 09 Procuraduría Estatal de Protección al Ambiente</t>
  </si>
  <si>
    <t>**17 SECRETARÍA DE DESARROLLO ECONÓMICO**</t>
  </si>
  <si>
    <t>17 01 Secretaría de Desarrollo Económico</t>
  </si>
  <si>
    <t>17 02 Subsecretaría de Inversiones y Productividad Sectorial</t>
  </si>
  <si>
    <t>17 03 Dirección General de Productividad Sectorial</t>
  </si>
  <si>
    <t>17 04 Dirección General de Proyectos de Inversión</t>
  </si>
  <si>
    <t>17 05 Subsecretaría de Fomento Económico</t>
  </si>
  <si>
    <t>17 06 Dirección General de Normatividad</t>
  </si>
  <si>
    <t>17 07 Dirección General de Fomento Económico</t>
  </si>
  <si>
    <t>**18 SECRETARÍA DE DESARROLLO AGROPECUARIO**</t>
  </si>
  <si>
    <t>18 01 Secretaría de Desarrollo Agropecuario</t>
  </si>
  <si>
    <t>18 02 Subsecretaría de Desarrollo Agropecuario</t>
  </si>
  <si>
    <t>18 03 Dirección General de Agricultura e Infraestructura Hidroagrícola</t>
  </si>
  <si>
    <t>18 04 Dirección General de Ganadería</t>
  </si>
  <si>
    <t>18 05 Dirección General para la Huasteca Hidalguense</t>
  </si>
  <si>
    <t>18 06 Subsecretaría de Desarrollo Rural, Silvicultura y Acuacultura</t>
  </si>
  <si>
    <t>18 07 Dirección General de Desarrollo Rural</t>
  </si>
  <si>
    <t>18 08 Dirección General de Silvicultura y Acuacultura</t>
  </si>
  <si>
    <t>18 09 Dirección General para el Desarrollo Agropecuario y Maquinaria Pesada</t>
  </si>
  <si>
    <t>18 10 Subsecretaría de Agronegocios</t>
  </si>
  <si>
    <t>18 11 Dirección General de Comercialización y Mercadotecnia</t>
  </si>
  <si>
    <t>18 12 Subsecretaría de Planeación y Evaluación Sectorial</t>
  </si>
  <si>
    <t>18 13 Dirección General de Programación y Evaluación</t>
  </si>
  <si>
    <t>18 14 Dirección General de Delegaciones Foráneas</t>
  </si>
  <si>
    <t>18 15 Dirección General de Fomento Lechero</t>
  </si>
  <si>
    <t>**19 SECRETARÍA DE TURISMO Y CULTURA**</t>
  </si>
  <si>
    <t>19 01 Secretaría de Turismo y Cultura</t>
  </si>
  <si>
    <t>19 02 Dirección General de Planeación y Proyectos</t>
  </si>
  <si>
    <t>19 03 Dirección General de Desarrollo e Infraestructura Turística</t>
  </si>
  <si>
    <t>19 04 Dirección General de Promoción, Mercadotecnia y Comercialización</t>
  </si>
  <si>
    <t>19 05 Dirección General de Capacitación, Certificación y Asistencia Técnica</t>
  </si>
  <si>
    <t>19 06 Dirección General de Vinculación y Gestión Institucional</t>
  </si>
  <si>
    <t>19 07 Dirección General de Evaluación y Seguimiento</t>
  </si>
  <si>
    <t>**20 SECRETARÍA DE CONTRALORÍA Y TRANSPARENCIA GUBERNAMENTAL**</t>
  </si>
  <si>
    <t>20 01 Secretaría de Contraloría y Transparencia Gubernamental</t>
  </si>
  <si>
    <t>20 02 Coordinación General de Órganos de Vigilancia</t>
  </si>
  <si>
    <t>20 03 Dirección General de Inspección y Vigilancia de Obras, Acciones y Contraloría Social</t>
  </si>
  <si>
    <t>20 04 Dirección General de Responsabilidades y Situación Patrimonial</t>
  </si>
  <si>
    <t>20 05 Dirección General de Vinculación y Desarrollo Institucional</t>
  </si>
  <si>
    <t>20 06 Dirección General de Auditoría Gubernamental</t>
  </si>
  <si>
    <t>20 07 Dirección General de Transparencia Gubernamental</t>
  </si>
  <si>
    <t>20 08 Dirección General de Normatividad</t>
  </si>
  <si>
    <t>20 09 Unidad de Innovación Gubernamental y Mejora Regulatoria</t>
  </si>
  <si>
    <t>**21 SECRETARÍA DE EDUCACIÓN PÚBLICA**</t>
  </si>
  <si>
    <t>21 01 Secretaría de Educación Pública</t>
  </si>
  <si>
    <t>21 02 Subsecretaría de Administración y Finanzas</t>
  </si>
  <si>
    <t>21 03 Subsecretaría de Educación Básica y Normal</t>
  </si>
  <si>
    <t>21 04 Subsecretaría de Educación Media Superior y Superior</t>
  </si>
  <si>
    <t>21 05 Subsecretaría de Planeación y Evaluación Sectorial de Políticas Educativas</t>
  </si>
  <si>
    <t>**22 SECRETARÍA DE SALUD**</t>
  </si>
  <si>
    <t>22 01 Secretaría de Salud</t>
  </si>
  <si>
    <t>22 02 Subsecretaría de Salud Pública</t>
  </si>
  <si>
    <t>22 03 Subsecretaría de Servicios de Salud</t>
  </si>
  <si>
    <t>22 04 Subsecretaría de Administración y Finanzas</t>
  </si>
  <si>
    <t>22 07 Comisión de Arbitraje Médico</t>
  </si>
  <si>
    <t>22 14 Comisión para la Protección Contra Riesgos Sanitarios del Estado de Hidalgo</t>
  </si>
  <si>
    <t>22 16 Dirección General de Planeación</t>
  </si>
  <si>
    <t>22 17 Dirección General de Proyectos Estratégicos de Salud</t>
  </si>
  <si>
    <t>22 18 Consejo Estatal de Salud de Hidalgo</t>
  </si>
  <si>
    <t>**23 SECRETARÍA DE SEGURIDAD PÚBLICA**</t>
  </si>
  <si>
    <t>23 01 Secretaría de Seguridad Pública</t>
  </si>
  <si>
    <t>23 02 Subsecretaría de Seguridad Pública y Reinserción Social</t>
  </si>
  <si>
    <t>23 03 Dirección General de Prevención y Reinserción Social</t>
  </si>
  <si>
    <t>23 04 Centro de Control, Comando, Comunicaciones y Cómputo</t>
  </si>
  <si>
    <t>23 05 Dirección General de Aeropuerto Estatal y de la Flota Aérea del Poder Ejecutivo</t>
  </si>
  <si>
    <t>23 06 Subsecretaría de Prevención y Coordinación Institucional</t>
  </si>
  <si>
    <t>23 07 Dirección General de Prevencion Social de la Violencia y la Delincuencia y Participación Ciudadana</t>
  </si>
  <si>
    <t>23 08 Coordinación de Información y Logística</t>
  </si>
  <si>
    <t>23 09 Dirección General de la Unidad de Registro y Supervisión de Prestadores de Seguridad Privada</t>
  </si>
  <si>
    <t>23 10 Agencia de Seguridad e Investigación del Estado de Hidalgo</t>
  </si>
  <si>
    <t>23 13 Coordinación de Seguridad Estatal</t>
  </si>
  <si>
    <t>23 15 Instituto de Formación Profesional</t>
  </si>
  <si>
    <t>23 16 Centro Estatal de Evaluación y Control de Confianza</t>
  </si>
  <si>
    <t>23 17 Dirección General de Medidas Cautelares</t>
  </si>
  <si>
    <t>**24 SECRETARÍA DEL TRABAJO Y PREVISIÓN SOCIAL**</t>
  </si>
  <si>
    <t>24 01 Secretaría del Trabajo y Previsión Social</t>
  </si>
  <si>
    <t>24 02 Dirección General del Trabajo y Previsión Social</t>
  </si>
  <si>
    <t>24 03 Dirección General del Servicio Nacional de Empleo Hidalgo</t>
  </si>
  <si>
    <t>24 04 Junta Local de Conciliación y Arbitraje</t>
  </si>
  <si>
    <t>24 05 Tribunal de Arbitraje</t>
  </si>
  <si>
    <t>24 06 Procuraduría de la Defensa del Trabajo</t>
  </si>
  <si>
    <t>**30 PROCURADURÍA GENERAL DE JUSTICIA**</t>
  </si>
  <si>
    <t>30 01 Procuraduría General de Justicia</t>
  </si>
  <si>
    <t>30 02 Subprocuraduría de Procedimientos Penales</t>
  </si>
  <si>
    <t>30 03 Dirección General de Consignaciones</t>
  </si>
  <si>
    <t>30 04 Dirección General de Averiguaciones Previas</t>
  </si>
  <si>
    <t>30 05 Subprocuraduría de Asuntos Electorales</t>
  </si>
  <si>
    <t>30 06 Subprocuraduría de Derechos Humanos y Servicios a la Comunidad</t>
  </si>
  <si>
    <t>30 07 Dirección General de Justicia Restaurativa Penal</t>
  </si>
  <si>
    <t>30 08 Fiscalía para la Atención de Delitos de Género</t>
  </si>
  <si>
    <t>30 09 Visitaduría General</t>
  </si>
  <si>
    <t>30 10 Dirección General de Servicios Periciales</t>
  </si>
  <si>
    <t>30 11 Centro de Operación Estratégica</t>
  </si>
  <si>
    <t>30 12 Unidad Especializada en el Combate al Secuestro</t>
  </si>
  <si>
    <t>30 13 Dirección General de Administración y Finanzas</t>
  </si>
  <si>
    <t>30 14 Fiscalía Especializada para la atención de los Delitos de Trata de Personas</t>
  </si>
  <si>
    <t>30 15 Subprocuraduría del Sistema Acusatorio y Oral</t>
  </si>
  <si>
    <t>30 16 Dirección General del Centro de Atención Temprana</t>
  </si>
  <si>
    <t>30 17 Dirección General de Procedimientos Penales</t>
  </si>
  <si>
    <t>30 18 Dirección General de la Policía Investigadora</t>
  </si>
  <si>
    <t>30 19 Fiscalía Especializada contra Delitos de la Libertad de Expresión y Periodismo</t>
  </si>
  <si>
    <t>**40 ORGANISMOS DESCENTRALIZADOS**</t>
  </si>
  <si>
    <t>40 01 Radio y Televisión de Hidalgo</t>
  </si>
  <si>
    <t>40 03 Instituto Hidalguense para el Desarrollo Municipal</t>
  </si>
  <si>
    <t>40 04 Instituto para el Financiamiento del Estado de Hidalgo</t>
  </si>
  <si>
    <t>40 05 Instituto Catastral del Estado de Hidalgo</t>
  </si>
  <si>
    <t>40 06 Sistema DIF Hidalgo</t>
  </si>
  <si>
    <t>40 07 Instituto Hidalguense de las Mujeres</t>
  </si>
  <si>
    <t>40 08 Instituto Hidalguense de la Juventud</t>
  </si>
  <si>
    <t>40 09 Instituto para la Atención de las y los Adultos Mayores</t>
  </si>
  <si>
    <t>40 11 Corporación para el Desarrollo Sustentable de la Región Tula (CONDESURT)</t>
  </si>
  <si>
    <t>40 12 Corporación para el Desarrollo Sustentable de la Región Tizayuca (CONDESURTIZ)</t>
  </si>
  <si>
    <t>40 13 Instituto de Información Estadística y Geográfica del Estado de Hidalgo</t>
  </si>
  <si>
    <t>40 14 Centro Estatal de Maquinaria para el Desarrollo</t>
  </si>
  <si>
    <t>40 15 Comisión Estatal de Fomento y Ahorro de Energía</t>
  </si>
  <si>
    <t>40 16 Comisión Estatal de Vivienda</t>
  </si>
  <si>
    <t>40 17 Promotora de Vivienda de Hidalgo</t>
  </si>
  <si>
    <t>40 18 Comisión Estatal del Agua y Alcantarillado</t>
  </si>
  <si>
    <t>40 19 Comisión de Agua y Alcantarillado de Sistemas Intermunicipales</t>
  </si>
  <si>
    <t>40 20 Comisión de Agua y Alcantarillado del Sistema Valle del Mezquital</t>
  </si>
  <si>
    <t>40 21 Instituto de Vivienda, Desarrollo Urbano y Asentamientos Humanos</t>
  </si>
  <si>
    <t>40 22 Sistema de Autopistas, Servicios Conexos y Auxiliares del Estado de Hidalgo</t>
  </si>
  <si>
    <t>40 23 Corporación Internacional Hidalgo</t>
  </si>
  <si>
    <t>40 24 Corporación de Fomento de Infraestructura Industrial</t>
  </si>
  <si>
    <t>40 25 Consejo de Ciencia, Tecnología e Innovación de Hidalgo</t>
  </si>
  <si>
    <t>40 26 Operadora de Eventos del Estado de Hidalgo</t>
  </si>
  <si>
    <t>40 27 Instituto Hidalguense de Competitividad Empresarial</t>
  </si>
  <si>
    <t>40 28 Corporación Aeroportuaria Hidalgo</t>
  </si>
  <si>
    <t>40 29 Consejo Estatal de Ecología</t>
  </si>
  <si>
    <t>40 30 Instituto Bicentenario de Permacultura del Estado de Hidalgo</t>
  </si>
  <si>
    <t>40 31 Consejo Hidalguense del Café</t>
  </si>
  <si>
    <t>40 34 Consejo Estatal para la Cultura y las Artes</t>
  </si>
  <si>
    <t>40 36 Instituto Hidalguense de Educación</t>
  </si>
  <si>
    <t>40 38 Instituto Hidalguense de Educación para Adultos</t>
  </si>
  <si>
    <t>40 39 Universidad Politécnica de Tulancingo</t>
  </si>
  <si>
    <t>40 40 Universidad Politécnica de Pachuca</t>
  </si>
  <si>
    <t>40 41 Universidad Politécnica de Francisco I. Madero</t>
  </si>
  <si>
    <t>40 42 Universidad Politécnica de Huejutla</t>
  </si>
  <si>
    <t>40 43 Universidad Politécnica Metropolitana de Hidalgo</t>
  </si>
  <si>
    <t>40 44 Universidad Tecnológica de Tula–Tepeji</t>
  </si>
  <si>
    <t>40 45 Universidad Tecnológica Tulancingo</t>
  </si>
  <si>
    <t>40 46 Universidad Tecnológica de la Huasteca Hidalguense</t>
  </si>
  <si>
    <t>40 47 Universidad Tecnológica del Valle del Mezquital</t>
  </si>
  <si>
    <t>40 48 Universidad Tecnológica de la Sierra Hidalguense</t>
  </si>
  <si>
    <t>40 49 Universidad Tecnológica de la Zona Metropolitana del Valle de México</t>
  </si>
  <si>
    <t>40 50 Instituto Tecnológico Superior de Huichapan</t>
  </si>
  <si>
    <t>40 51 Instituto Tecnológico Superior del Occidente del Estado de Hidalgo</t>
  </si>
  <si>
    <t>40 52 Instituto Tecnológico Superior del Oriente del Estado de Hidalgo</t>
  </si>
  <si>
    <t>40 53 Universidad Intercultural del Estado de Hidalgo</t>
  </si>
  <si>
    <t>40 54 Colegio de Bachilleres del Estado de Hidalgo</t>
  </si>
  <si>
    <t>40 55 Bachillerato del Estado de Hidalgo</t>
  </si>
  <si>
    <t>40 56 Colegio de Estudios Científicos y Tecnológicos del Estado de Hidalgo</t>
  </si>
  <si>
    <t>40 57 Colegio de Educación Profesional Técnica del Estado de Hidalgo</t>
  </si>
  <si>
    <t>40 58 El Colegio del Estado de Hidalgo</t>
  </si>
  <si>
    <t>40 59 Escuela de Música del Estado de Hidalgo</t>
  </si>
  <si>
    <t>40 60 Instituto Hidalguense de Financiamiento a la Educación Superior</t>
  </si>
  <si>
    <t>40 61 Instituto Hidalguense del Deporte</t>
  </si>
  <si>
    <t>40 62 Museo Interactivo para la Niñez y la Juventud Hidalguense “El Rehilete”</t>
  </si>
  <si>
    <t>40 63 Instituto Hidalguense de Infraestructura Física Educativa</t>
  </si>
  <si>
    <t>40 65 Servicios de Salud de Hidalgo</t>
  </si>
  <si>
    <t>40 66 Centro Estatal de Transplantes de Órganos, Tejidos y Células</t>
  </si>
  <si>
    <t>40 68 Instituto de Capacitación para el Trabajo del Estado de Hidalgo</t>
  </si>
  <si>
    <t>40 69 Policía Industrial Bancaria del Estado de Hidalgo</t>
  </si>
  <si>
    <t>40 70 Centro de Justicia para Mujeres del Estado de Hidalgo</t>
  </si>
  <si>
    <t>40 71 Sistema de Transporte Convencional de Hidalgo</t>
  </si>
  <si>
    <t>40 72 Sistema Integrado de Transporte Masivo de Hidalgo</t>
  </si>
  <si>
    <t>40 73 Universidad Tecnológica Minera de Zimapan</t>
  </si>
  <si>
    <t>40 74 Administradora del Teatro de la Ciudad San Francisco y del Parque David Ben Gurión</t>
  </si>
  <si>
    <t>40 75 Consejo Rector de Pachuca Ciudad del Conocimiento y la Cultura</t>
  </si>
  <si>
    <t>40 76 Universidad Tecnológica de Mineral de la Reforma</t>
  </si>
  <si>
    <t>40 77 Universidad Politécnica de la Energía</t>
  </si>
  <si>
    <t>40 78 Régimen Estatal de Protección Social en Salud</t>
  </si>
  <si>
    <t>40 79 Consejo Territorial Intergubernamental de Hidalgo</t>
  </si>
  <si>
    <t>40 99 Universidad Autónoma del Estado de Hidalgo</t>
  </si>
  <si>
    <t>**60 MUNICIPIOS**</t>
  </si>
  <si>
    <t>60 01 Acatlán</t>
  </si>
  <si>
    <t>60 02 Acaxochitlán</t>
  </si>
  <si>
    <t>60 03 Actopan</t>
  </si>
  <si>
    <t>60 04 Agua Blanca de Iturbide</t>
  </si>
  <si>
    <t>60 05 Ajacuba</t>
  </si>
  <si>
    <t>60 06 Alfajayucan</t>
  </si>
  <si>
    <t>60 07 Almoloya</t>
  </si>
  <si>
    <t>60 08 Apan</t>
  </si>
  <si>
    <t>60 09 El Arenal</t>
  </si>
  <si>
    <t>60 10 Atitalaquia</t>
  </si>
  <si>
    <t>60 11 Atlapexco</t>
  </si>
  <si>
    <t>60 12 Atotonilco el Grande</t>
  </si>
  <si>
    <t>60 13 Atotonilco de Tula</t>
  </si>
  <si>
    <t>60 14 Calnali</t>
  </si>
  <si>
    <t>60 15 Cardonal</t>
  </si>
  <si>
    <t>60 16 Cuautepec de Hinojosa</t>
  </si>
  <si>
    <t>60 17 Chapantongo</t>
  </si>
  <si>
    <t>60 18 Chapulhuacán</t>
  </si>
  <si>
    <t>60 19 Chilcuautla</t>
  </si>
  <si>
    <t>60 20 Eloxochitlán</t>
  </si>
  <si>
    <t>60 21 Emiliano Zapata</t>
  </si>
  <si>
    <t>60 22 Epazoyucan</t>
  </si>
  <si>
    <t>60 23 Francisco I. Madero</t>
  </si>
  <si>
    <t>60 24 Huasca de Ocampo</t>
  </si>
  <si>
    <t>60 25 Huautla</t>
  </si>
  <si>
    <t>60 26 Huazalingo</t>
  </si>
  <si>
    <t>60 27 Huehuetla</t>
  </si>
  <si>
    <t>60 28 Huejutla de Reyes</t>
  </si>
  <si>
    <t>60 29 Huichapan</t>
  </si>
  <si>
    <t>60 30 Ixmiquilpan</t>
  </si>
  <si>
    <t>60 31 Jacala de Ledezma</t>
  </si>
  <si>
    <t>60 32 Jaltocán</t>
  </si>
  <si>
    <t>60 33 Juárez Hidalgo</t>
  </si>
  <si>
    <t>60 34 Lolotla</t>
  </si>
  <si>
    <t>60 35 Metepec</t>
  </si>
  <si>
    <t>60 36 San Agustín Metzquititlán</t>
  </si>
  <si>
    <t>60 37 Metztitlán</t>
  </si>
  <si>
    <t>60 38 Mineral del Chico</t>
  </si>
  <si>
    <t>60 39 Mineral del Monte</t>
  </si>
  <si>
    <t>60 40 La Misión</t>
  </si>
  <si>
    <t>60 41 Mixquiahuala de Juárez</t>
  </si>
  <si>
    <t>60 42 Molango de Escamilla</t>
  </si>
  <si>
    <t>60 43 Nicolás Flores</t>
  </si>
  <si>
    <t>60 44 Nopala de Villagrán</t>
  </si>
  <si>
    <t>60 45 Omitlán de Juárez</t>
  </si>
  <si>
    <t>60 46 San Felipe Orizatlán</t>
  </si>
  <si>
    <t>60 47 Pacula</t>
  </si>
  <si>
    <t>60 48 Pachuca de Soto</t>
  </si>
  <si>
    <t>60 49 Pisaflores</t>
  </si>
  <si>
    <t>60 50 Progreso de Obregón</t>
  </si>
  <si>
    <t>60 51 Mineral de la Reforma</t>
  </si>
  <si>
    <t>60 52 San Agustín Tlaxiaca</t>
  </si>
  <si>
    <t>60 53 San Bartolo Tutotepec</t>
  </si>
  <si>
    <t>60 54 San Salvador</t>
  </si>
  <si>
    <t>60 55 Santiago de Anaya</t>
  </si>
  <si>
    <t>60 56 Santiago Tulantepec de Lugo Guerrero</t>
  </si>
  <si>
    <t>60 57 Singuilucan</t>
  </si>
  <si>
    <t>60 58 Tasquillo</t>
  </si>
  <si>
    <t>60 59 Tecozautla</t>
  </si>
  <si>
    <t>60 60 Tenango de Doria</t>
  </si>
  <si>
    <t>60 61 Tepeapulco</t>
  </si>
  <si>
    <t>60 62 Tepehuacán de Guerrero</t>
  </si>
  <si>
    <t>60 63 Tepeji del Río de Ocampo</t>
  </si>
  <si>
    <t>60 64 Tepetitlán</t>
  </si>
  <si>
    <t>60 65 Tetepango</t>
  </si>
  <si>
    <t>60 66 Villa de Tezontepec</t>
  </si>
  <si>
    <t>60 67 Tezontepec de Aldama</t>
  </si>
  <si>
    <t>60 68 Tianguistengo</t>
  </si>
  <si>
    <t>60 69 Tizayuca</t>
  </si>
  <si>
    <t>60 70 Tlahuelilpan</t>
  </si>
  <si>
    <t>60 71 Tlahuiltepa</t>
  </si>
  <si>
    <t>60 72 Tlanalapa</t>
  </si>
  <si>
    <t>60 73 Tlanchinol</t>
  </si>
  <si>
    <t>60 74 Tlaxcoapan</t>
  </si>
  <si>
    <t>60 75 Tolcayuca</t>
  </si>
  <si>
    <t>60 76 Tula de Allende</t>
  </si>
  <si>
    <t>60 77 Tulancingo de Bravo</t>
  </si>
  <si>
    <t>60 78 Xochiatipan</t>
  </si>
  <si>
    <t>60 79 Xochicoatlán</t>
  </si>
  <si>
    <t>60 80 Yahualica</t>
  </si>
  <si>
    <t>60 81 Zacualtipán de Ángeles</t>
  </si>
  <si>
    <t>60 82 Zapotlán de Juárez</t>
  </si>
  <si>
    <t>60 83 Zempoala</t>
  </si>
  <si>
    <t>60 84 Zimapán</t>
  </si>
  <si>
    <t>**90 OTROS**</t>
  </si>
  <si>
    <t>90 01 Instituto para el Desarrollo Técnico de las Haciendas Públicas</t>
  </si>
  <si>
    <t>90 02 Instituto de Administración Pública del Estado de Hidalgo</t>
  </si>
  <si>
    <t>90 03 Pensiones y Jubilaciones</t>
  </si>
  <si>
    <t>90 04 Prestaciones por Condiciones Generales de Trabajo</t>
  </si>
  <si>
    <t>90 05 Sindicato Único de los Trabajadores al Servicio de los Poderes del Estado de Hidalgo</t>
  </si>
  <si>
    <t>90 06 Cruz Roja Mexicana</t>
  </si>
  <si>
    <t>90 07 Consejo Consultivo Ciudadano</t>
  </si>
  <si>
    <t>90 08 CRI Teletón</t>
  </si>
  <si>
    <t>90 09 Compañía Aeroportuaria Hidalguense S.A.P.I. de C.V.</t>
  </si>
  <si>
    <t>90 10 Plataforma Logística de Tizayuca PLATAH, S.A. de C.V.</t>
  </si>
  <si>
    <t>90 11 Otros</t>
  </si>
  <si>
    <t>Contrato</t>
  </si>
  <si>
    <t>Administración Directa</t>
  </si>
  <si>
    <t>Clasificación por Tipo de Gasto</t>
  </si>
  <si>
    <t>Tipo de Gasto</t>
  </si>
  <si>
    <t xml:space="preserve">1 Gasto Corriente
</t>
  </si>
  <si>
    <t>Son los gastos de consumo y/o de operación, el arrendamiento de la propiedad y las transferencias otorgadas a los otros componentes institucionales del sistema económico para financiar gastos de esas características</t>
  </si>
  <si>
    <t>2 Gasto de Capital</t>
  </si>
  <si>
    <t>Son los gastos destinados a la inversión de capital y las transferencias a los otros componentes institucionales del sistema económico que se efectúan para financiar gastos de éstos con tal propósito</t>
  </si>
  <si>
    <t>3 Amortización de la deuda y disminución de pasivos</t>
  </si>
  <si>
    <t>Comprende la amortización de la deuda adquirida y disminución de pasivos con el sector privado, público y externo</t>
  </si>
  <si>
    <t>4 Pensiones y Jubilaciones</t>
  </si>
  <si>
    <t>Son los gastos destinados para el pago a pensionistas y jubilados o a sus familiares, que cubren los gobiernos Federal, Estatal y Municipal, o bien el Instituto de Seguridad Social correspondiente.</t>
  </si>
  <si>
    <t>5 Participaciones</t>
  </si>
  <si>
    <t>Son los gastos destinados a cubrir las participaciones para las entidades federativas y/o los municipios.</t>
  </si>
  <si>
    <t>Plan Estatal de Desarrollo</t>
  </si>
  <si>
    <t>Ejes</t>
  </si>
  <si>
    <t>Clasificación Funcional</t>
  </si>
  <si>
    <t>Finalidad</t>
  </si>
  <si>
    <t>1 Gobierno</t>
  </si>
  <si>
    <t>Función</t>
  </si>
  <si>
    <t>**1 GOBIERNO**</t>
  </si>
  <si>
    <t>Subfunción</t>
  </si>
  <si>
    <t>**1,1 LEGISLACION**</t>
  </si>
  <si>
    <t>2 Desarrollo Social</t>
  </si>
  <si>
    <t>1,1 Legislación</t>
  </si>
  <si>
    <t>1.1.1. Legislación</t>
  </si>
  <si>
    <t>3 Desarrollo Económico</t>
  </si>
  <si>
    <t>1,2 Justicia</t>
  </si>
  <si>
    <t>1.1.2 Fiscalización</t>
  </si>
  <si>
    <t>4 Otras no Clasificadas en Funciones Anteriores</t>
  </si>
  <si>
    <t>1,3 Coordinación de la Política de Gobierno</t>
  </si>
  <si>
    <t>1,4 Relaciones Exteriores</t>
  </si>
  <si>
    <t>**1,2 JUSTICIA**</t>
  </si>
  <si>
    <t>1,5 Asuntos Financieros y Hacendarios</t>
  </si>
  <si>
    <t>1.2.1. Impartición de Justicia</t>
  </si>
  <si>
    <t>1,6 Seguridad Nacional</t>
  </si>
  <si>
    <t>1.2.2. Procuración de Justicia</t>
  </si>
  <si>
    <t>1,7 Asuntos de Orden Publico y de Seguridad Interior</t>
  </si>
  <si>
    <t>1.2.3. Reclusión y Readaptación Social</t>
  </si>
  <si>
    <t>1,8 Otros Servicios Generales</t>
  </si>
  <si>
    <t>1.2.4. Derechos Humanos</t>
  </si>
  <si>
    <t>**2 DESARROLLO SOCIAL**</t>
  </si>
  <si>
    <t>**1,3 COORDINACION DE LA POLITICA DE GOBIERNO**</t>
  </si>
  <si>
    <t>2,1 Protección Ambiental</t>
  </si>
  <si>
    <t>1.3.1. Presidencia / Gubernatura</t>
  </si>
  <si>
    <t>2.2 Vivienda y Servicios a la Comunidad</t>
  </si>
  <si>
    <t>1.3.2. Política Interior</t>
  </si>
  <si>
    <t>2,3 Salud</t>
  </si>
  <si>
    <t>1.3.3. Preservación y Cuidado del Patrimonio Público</t>
  </si>
  <si>
    <t>2.4 Recreación, Cultura y Otras Manifestaciones Sociales</t>
  </si>
  <si>
    <t>1.3.4. Función Pública</t>
  </si>
  <si>
    <t>2.5 Educación</t>
  </si>
  <si>
    <t>1.3.5. Asuntos Jurídicos</t>
  </si>
  <si>
    <t>2,6 Protección Social</t>
  </si>
  <si>
    <t>1.3.6. Organización de Procesos Electorales</t>
  </si>
  <si>
    <t>2.7 Otros Asuntos Sociales</t>
  </si>
  <si>
    <t>1.3.7. Población</t>
  </si>
  <si>
    <t>1.3.8. Territorio</t>
  </si>
  <si>
    <t>**3 DESARROLLO ECONÓMICO**</t>
  </si>
  <si>
    <t>3.1 Asuntos Económicos, Comerciales y Laborales en General</t>
  </si>
  <si>
    <t>**1,4 RELACIONES EXTERIORES**</t>
  </si>
  <si>
    <t>3.2 Agropecuaria, Silvicultura, Pesca y Caza</t>
  </si>
  <si>
    <t>1.4.1 Relaciones Exteriores</t>
  </si>
  <si>
    <t>3.3 Combustibles y Energía</t>
  </si>
  <si>
    <t>3.4 Minería, Manufacturas y Construcción</t>
  </si>
  <si>
    <t>**1,5 ASUNTOS FINANCIEROS Y HACENDARIOS**</t>
  </si>
  <si>
    <t>3.5 Transporte</t>
  </si>
  <si>
    <t>1.5.1. Asuntos Financieros</t>
  </si>
  <si>
    <t>3.6 Comunicaciones</t>
  </si>
  <si>
    <t>1.5.2. Asuntos Hacendarios</t>
  </si>
  <si>
    <t>3.7 Turismo</t>
  </si>
  <si>
    <t>3.8 Ciencia, Tecnología E Innovación</t>
  </si>
  <si>
    <t>**1,6 SEGURIDAD NACIONAL**</t>
  </si>
  <si>
    <t>3.9 Otras Industrias y Otros Asuntos Económicos</t>
  </si>
  <si>
    <t>1.6.1. Defensa</t>
  </si>
  <si>
    <t>1.6.2. Marina</t>
  </si>
  <si>
    <t>**4 OTRAS NO CLASIFICADAS EN FUNCIONES ANTERIORES**</t>
  </si>
  <si>
    <t>1.6.3. Inteligencia para la Preservación de la Seguridad Nacional</t>
  </si>
  <si>
    <t>4.1 Transacciones de la Deuda Publica / Costo Financiero de la Deuda</t>
  </si>
  <si>
    <t>4.2 Transferencias, Participaciones y Aportaciones Entre Diferentes Niveles y Ordenes de Gobierno</t>
  </si>
  <si>
    <t>**1,7 ASUNTOS DE ORDEN PUBLICO Y DE SEGURIDAD INTERIOR**</t>
  </si>
  <si>
    <t>4.3 Saneamiento del Sistema Financiero</t>
  </si>
  <si>
    <t>1.7.1 Policía</t>
  </si>
  <si>
    <t>4.4 Adeudos de Ejercicios Fiscales Anteriores</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</si>
  <si>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</si>
  <si>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</si>
  <si>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</si>
  <si>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</si>
  <si>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</si>
  <si>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</si>
  <si>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</si>
  <si>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</si>
  <si>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</si>
  <si>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**2,1 PROTECCION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</si>
  <si>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</si>
  <si>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</si>
  <si>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</si>
  <si>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</si>
  <si>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</si>
  <si>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</si>
  <si>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</si>
  <si>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</si>
  <si>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</si>
  <si>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</si>
  <si>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</si>
  <si>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</si>
  <si>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</si>
  <si>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</si>
  <si>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</si>
  <si>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</si>
  <si>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</si>
  <si>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</si>
  <si>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</si>
  <si>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</si>
  <si>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RECREACION, CULTURA Y OTRAS MANIFESTACIONES SOCIALES**</t>
  </si>
  <si>
    <t>2.4.1. Deporte y Recreación</t>
  </si>
  <si>
    <t>2.4.2. Cultura</t>
  </si>
  <si>
    <t>2.4.3. Radio, Televisión y Editoriales</t>
  </si>
  <si>
    <t>2.4.4. Asuntos Religiosos y Otras Manifestaciones Sociales</t>
  </si>
  <si>
    <t>**2.5 EDUCACION**</t>
  </si>
  <si>
    <t>2.5.1. Educación Básica</t>
  </si>
  <si>
    <t xml:space="preserve">2.5.2. Educación Media Superior    </t>
  </si>
  <si>
    <t>2.5.3. Educación Superior</t>
  </si>
  <si>
    <t>2.5.4. Posgrado</t>
  </si>
  <si>
    <t>2.5.5. Educación para Adultos</t>
  </si>
  <si>
    <t>2.5.6. Otro Servicios Educativos y Actividades Inherentes</t>
  </si>
  <si>
    <t>**2,6 PROTECCION SOCIAL**</t>
  </si>
  <si>
    <t>2.6.1. Enfermedad e Incapacidad</t>
  </si>
  <si>
    <t>2.6.3. Familia e Hijos</t>
  </si>
  <si>
    <t>2.6.4. Desempleo</t>
  </si>
  <si>
    <t>2.6.5. Alimentación y Nutrición</t>
  </si>
  <si>
    <t>2.6.6. Apoyo Social para la Vivienda</t>
  </si>
  <si>
    <t>2.6.7. Indígenas</t>
  </si>
  <si>
    <t>2.6.8. Otros Grupos Vulnerables</t>
  </si>
  <si>
    <t>2.6.9. Otras de Seguridad Social y Asistencia Social</t>
  </si>
  <si>
    <t>**2.7 OTROS ASUNTOS SOCIALES**</t>
  </si>
  <si>
    <t>2.7.1. Otros Asuntos Sociales</t>
  </si>
  <si>
    <t>**3.1 ASUNTOS ECONOMICOS,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</si>
  <si>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</si>
  <si>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</si>
  <si>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</si>
  <si>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</si>
  <si>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</si>
  <si>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</si>
  <si>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</si>
  <si>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</si>
  <si>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</si>
  <si>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ENERGIA**</t>
  </si>
  <si>
    <t>3.3.1. Carbón y Otros Combustibles Minerales Sólidos</t>
  </si>
  <si>
    <t>3.3.2. Petróleo y Gas Natural (Hidrocarburos)</t>
  </si>
  <si>
    <t>3.3.3. Combustibles Nucleares</t>
  </si>
  <si>
    <t>3.3.4. Otros Combustibles</t>
  </si>
  <si>
    <t>3.3.5. Electricidad</t>
  </si>
  <si>
    <t>3.3.6. Energía no Eléctrica</t>
  </si>
  <si>
    <t>**3.4 MINERIA, MANUFACTURAS Y CONSTRUCCION**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</si>
  <si>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</si>
  <si>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</si>
  <si>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</si>
  <si>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</si>
  <si>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</si>
  <si>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</si>
  <si>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</si>
  <si>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</si>
  <si>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</si>
  <si>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</si>
  <si>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</si>
  <si>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</si>
  <si>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</si>
  <si>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</si>
  <si>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</si>
  <si>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TECNOLOGIA E INNOVACION**</t>
  </si>
  <si>
    <t>3.8.1. Investigación Científica</t>
  </si>
  <si>
    <t>3.8.2. Desarrollo Tecnológico</t>
  </si>
  <si>
    <t>3.8.3. Servicios Científicos y Tecnológicos</t>
  </si>
  <si>
    <t>3.8.4. Innovación</t>
  </si>
  <si>
    <t>**3.9 OTRAS INDUSTRIAS Y OTROS ASUNTOS ECONOMICOS**</t>
  </si>
  <si>
    <t>3.9.1. Comercio, Distribución, Almacenamiento y Depósito</t>
  </si>
  <si>
    <t>3.9.2. Otras Industrias</t>
  </si>
  <si>
    <t>3.9.3. Otros Asuntos Económicos</t>
  </si>
  <si>
    <t>**4.1 TRANSACCIONES DE LA DEUDA PUBLICA / COSTO FINANCIERO DE LA DEUDA**</t>
  </si>
  <si>
    <t>4.1.1. Deuda Pública Interna</t>
  </si>
  <si>
    <t>4.1.2. Deuda Pública Externa</t>
  </si>
  <si>
    <t>**4.2 TRANSFERENCIAS, PARTICIPACIONES Y APORTACIONES ENTRE DIFERENTES NIVELES Y ORDENES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</si>
  <si>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</si>
  <si>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</si>
  <si>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</si>
  <si>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</si>
  <si>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</si>
  <si>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 IPAB</t>
  </si>
  <si>
    <t>4.3.3. Banca de Desarrollo</t>
  </si>
  <si>
    <t>4.3.4. Apoyo a los programas de reestructura en unidades de inversión (UDIS)</t>
  </si>
  <si>
    <t>**4.4 ADEUDOS DE EJERCICIOS FISCALES ANTERIORES**</t>
  </si>
  <si>
    <t>4.4.1 Adeudos de Ejercicios Fiscales Anteriores</t>
  </si>
  <si>
    <t>**10 DESARROLLO DE LOS RECURSOS HUMANOS**</t>
  </si>
  <si>
    <t>Sector</t>
  </si>
  <si>
    <t>10 Desarrollo de los Recursos Humanos</t>
  </si>
  <si>
    <t>Sub-sectores</t>
  </si>
  <si>
    <t>11 Sector Educación y Cultura</t>
  </si>
  <si>
    <t>12 Sector Salud</t>
  </si>
  <si>
    <t>13 Sector Trabajo y Seguridad Social</t>
  </si>
  <si>
    <t>**20 VIVIENDA Y DESARROLLO COMUNAL**</t>
  </si>
  <si>
    <t>20 Vivienda y Desarrollo Comunal</t>
  </si>
  <si>
    <t>21 Sector Vivienda</t>
  </si>
  <si>
    <t>22 Sector Desarrollo Urbano y Comunal</t>
  </si>
  <si>
    <t>**30 DESARROLLO DE LA INFRAESTRUCTURA**</t>
  </si>
  <si>
    <t>30 Desarrollo de la Infraestructura</t>
  </si>
  <si>
    <t>31 Sector Transporte y Comunicaciones</t>
  </si>
  <si>
    <t>32 Sector Energía</t>
  </si>
  <si>
    <t>**40 DESARROLLO Y FOMENTO DE LA PRODUCCIÓN**</t>
  </si>
  <si>
    <t>40 Desarrollo y Fomento de la Producción</t>
  </si>
  <si>
    <t>41 Sector Agropecuario</t>
  </si>
  <si>
    <t>42 Sector Industria, Comercio y Turismo</t>
  </si>
  <si>
    <t>43 Sector Minería</t>
  </si>
  <si>
    <t>**50 SERVICIOS FINANCIEROS**</t>
  </si>
  <si>
    <t>50 Servicios Financieros</t>
  </si>
  <si>
    <t>51 Sector Financiamiento</t>
  </si>
  <si>
    <t>52 Sector Seguros</t>
  </si>
  <si>
    <t>**60 SERVICIOS GENERALES**</t>
  </si>
  <si>
    <t>60 Servicios Generales</t>
  </si>
  <si>
    <t>61 Sector Administración Pública General</t>
  </si>
  <si>
    <t>62 Sector Servicios de Policía</t>
  </si>
  <si>
    <t>63 Sector Justicia</t>
  </si>
  <si>
    <t>**70 NO CLASIFICABLES**</t>
  </si>
  <si>
    <t>70 No Clasificables</t>
  </si>
  <si>
    <t>71 Servicio de la Deuda Pública Servicio de la Deuda Pública.</t>
  </si>
  <si>
    <t>72 Otros No Clasificables Otros No Clasificables.</t>
  </si>
  <si>
    <t>Programa Sectorial</t>
  </si>
  <si>
    <t>01  Especial de Procuración de Justicia</t>
  </si>
  <si>
    <t>Especial de Procuración de Justicia</t>
  </si>
  <si>
    <t>**01 ESPECIAL DE PROCURACIÓN DE JUSTICIA**</t>
  </si>
  <si>
    <t>02  Finanzas y Administración</t>
  </si>
  <si>
    <t>0101  Modernización Institucional y Profesionalización</t>
  </si>
  <si>
    <t>03  Contraloría y Transparencia Gubernamental</t>
  </si>
  <si>
    <t xml:space="preserve">                                       </t>
  </si>
  <si>
    <t>0102  Intervención en averiguaciones previas y procesos penales</t>
  </si>
  <si>
    <t>04  Medio Ambiente y Recursos Naturales</t>
  </si>
  <si>
    <t>0103  Servicios Periciales</t>
  </si>
  <si>
    <t>05  Desarrollo Agropecuario</t>
  </si>
  <si>
    <t>0104  Atención y Protección a Víctimas, Ofendidos y Testigos</t>
  </si>
  <si>
    <t>06  Desarrollo Económico</t>
  </si>
  <si>
    <t>Finanzas y Administración</t>
  </si>
  <si>
    <t>0105  Intervención en los procedimientos penales del Sistema Acusatorio y Oral</t>
  </si>
  <si>
    <t>07  Desarrollo Social</t>
  </si>
  <si>
    <t>08  Educación Pública</t>
  </si>
  <si>
    <t>**02 FINANZAS Y ADMINISTRACIÓN**</t>
  </si>
  <si>
    <t>09  Obras Públicas y Ordenamiento Territorial</t>
  </si>
  <si>
    <t>0201  Fortalecimiento de la Hacienda Pública Estatal</t>
  </si>
  <si>
    <t>10  Planeación, Desarrollo Regional y Metropolitano</t>
  </si>
  <si>
    <t>0202  Fortalecimiento de la Administración tributaria</t>
  </si>
  <si>
    <t>11  Salud</t>
  </si>
  <si>
    <t>0203  Vinculación eficiente de los recursos financieros</t>
  </si>
  <si>
    <t>12  Secretaria de Gobierno</t>
  </si>
  <si>
    <t>0204  Impulso al Financiamiento</t>
  </si>
  <si>
    <t>13 Seguridad Pública</t>
  </si>
  <si>
    <t>0205  Administración Basada en Resultados</t>
  </si>
  <si>
    <t>14  Trabajo y Previsión Social</t>
  </si>
  <si>
    <t>Contraloría y Transparencia Gubernamental</t>
  </si>
  <si>
    <t>0206  Coordinación Fiscal</t>
  </si>
  <si>
    <t>15  Turismo y Cultura</t>
  </si>
  <si>
    <t>0207  Presupuesto Basado en Resultados y Sistema de Evaluación del Desempeño</t>
  </si>
  <si>
    <t>16  Otros</t>
  </si>
  <si>
    <t>0208  Profesionalización, recursos materiales, patrimoniales y servicios</t>
  </si>
  <si>
    <t>17  Gasto No Programable</t>
  </si>
  <si>
    <t>**03 CONTRALORÍA Y TRANSPARENCIA GUBERNAMENTAL**</t>
  </si>
  <si>
    <t>0301  Vigilancia, Control y Evaluación de la Gestión Pública</t>
  </si>
  <si>
    <t>0302  Auditoría Gubernamental</t>
  </si>
  <si>
    <t>0303  Integración de padrón de proveedores y contratistas, vigilar el cumplimiento de la normatividad en materia de contratación, adquisiciones y obra pública</t>
  </si>
  <si>
    <t>0304  Inspección y Vigilancia y Contraloría Social Realizada a Acciones y Obras Públicas</t>
  </si>
  <si>
    <t>0305  Responsabilidades y Situación Patrimonial</t>
  </si>
  <si>
    <t>Medio Ambiente y Recursos Naturales</t>
  </si>
  <si>
    <t>0306  Transparencia, Acceso a la Información Pública Gubernamental, Protección de Datos Personales y Rendición de Cuentas</t>
  </si>
  <si>
    <t>0307  Unidad de Innovación Gubernamental y Mejora Regulatoria</t>
  </si>
  <si>
    <t>0308  Administración eficiente de los recursos, procesos de desarrollo y mejora continua</t>
  </si>
  <si>
    <t>**04 MEDIO AMBIENTE Y RECURSOS NATURALES**</t>
  </si>
  <si>
    <t>0401  Manejo Integral de Residuos Sólidos</t>
  </si>
  <si>
    <t>0402  Áreas Naturales Protegidas</t>
  </si>
  <si>
    <t>0403  Prevención y Control de la Contaminación</t>
  </si>
  <si>
    <t>0404  Educación e Investigación Ambiental</t>
  </si>
  <si>
    <t>0405  Procuración y Acceso a la Justicia Ambiental</t>
  </si>
  <si>
    <t>0406  Desarrollo Forestal</t>
  </si>
  <si>
    <t>0407  Atención y Apoyo en el Saneamiento de Cuerpos de Agua</t>
  </si>
  <si>
    <t>0408  Planeación e Instrumentación de Política Ambiental</t>
  </si>
  <si>
    <t>0409  Desarrollo Sustentable</t>
  </si>
  <si>
    <t>Desarrollo Agropecuario</t>
  </si>
  <si>
    <t>0410  Cambio Climático</t>
  </si>
  <si>
    <t>0411  Biodiversidad y Vida Silvestre</t>
  </si>
  <si>
    <t>0412  Gestión de la Calidad del Aire</t>
  </si>
  <si>
    <t>**05 DESARROLLO AGROPECUARIO**</t>
  </si>
  <si>
    <t>0501  Agricultura</t>
  </si>
  <si>
    <t>0502  Infraestructura Hidroagrícola</t>
  </si>
  <si>
    <t>0503  Ganadería</t>
  </si>
  <si>
    <t>0504  Silvicultura</t>
  </si>
  <si>
    <t>0505  Pesca y Acuacultura</t>
  </si>
  <si>
    <t>0506  Sanidad Inocuidad y Control de la Movilización</t>
  </si>
  <si>
    <t>Desarrollo Económico</t>
  </si>
  <si>
    <t>0507  Desarrollo Rural</t>
  </si>
  <si>
    <t>0508  Agronegocios</t>
  </si>
  <si>
    <t>0509  Investigación y Transferencia de Tecnología</t>
  </si>
  <si>
    <t>**06 DESARROLLO ECONÓMICO**</t>
  </si>
  <si>
    <t>0601  Desarrollo Económico Regional Sustentable</t>
  </si>
  <si>
    <t>0602  Inversión para la productividad</t>
  </si>
  <si>
    <t>Desarrollo Social</t>
  </si>
  <si>
    <t>0603  Emprendedores y Micro, Pequeñas y Medianas Empresas</t>
  </si>
  <si>
    <t>0604  Conocimiento, Ciencia, Tecnología e Innovación</t>
  </si>
  <si>
    <t>0605  Fomento Industrial</t>
  </si>
  <si>
    <t>**07 DESARROLLO SOCIAL**</t>
  </si>
  <si>
    <t>0701  Programa Beneficio Alimentario</t>
  </si>
  <si>
    <t>0702  Fomento al Desarrollo Social</t>
  </si>
  <si>
    <t>0703  Atención a Migrantes</t>
  </si>
  <si>
    <t>0704  Atención a Pueblos Indígenas</t>
  </si>
  <si>
    <t>0705  Atención a Comunidades Marginadas</t>
  </si>
  <si>
    <t>0706  Acciones Afirmativas para el Adelanto de las Mujeres</t>
  </si>
  <si>
    <t>0707  Atención a Adultos Mayores</t>
  </si>
  <si>
    <t>0708  Atención a la Juventud</t>
  </si>
  <si>
    <t>0709  Papelito Habla</t>
  </si>
  <si>
    <t>0710  Fomento al Desarrollo de la Participación Social</t>
  </si>
  <si>
    <t>0711  Fomento Artesanal</t>
  </si>
  <si>
    <t>0712  Apoyo y salvaguarda a la población vulnerable</t>
  </si>
  <si>
    <t>0713  Alimentación sana</t>
  </si>
  <si>
    <t>0714  Progreso en las comunidades</t>
  </si>
  <si>
    <t>Educación Pública</t>
  </si>
  <si>
    <t>0715  Integración familiar</t>
  </si>
  <si>
    <t>0716  Salud y discapacidad</t>
  </si>
  <si>
    <t>0717  Impulso y fortalecimiento social para el bienestar de los hidalguenses</t>
  </si>
  <si>
    <t>**08 EDUCACIÓN PÚBLICA**</t>
  </si>
  <si>
    <t>0801  Educación Inicial</t>
  </si>
  <si>
    <t>0802  Educación Preescolar</t>
  </si>
  <si>
    <t>0803  Educación Primaria</t>
  </si>
  <si>
    <t>0804  Educación Secundaria</t>
  </si>
  <si>
    <t>0805  Educación Indígena</t>
  </si>
  <si>
    <t>0806  Educación Inclusiva</t>
  </si>
  <si>
    <t>0807  Formación y Superación Docente</t>
  </si>
  <si>
    <t>0808  Desarrollo Educativo</t>
  </si>
  <si>
    <t>0809  Gestión Educativa</t>
  </si>
  <si>
    <t>0810  Educación Media Superior</t>
  </si>
  <si>
    <t>0811  Educación Superior</t>
  </si>
  <si>
    <t>0812  Desarrollo de Habilidades Formativas</t>
  </si>
  <si>
    <t>Obras Públicas y Ordenamiento Territorial</t>
  </si>
  <si>
    <t>0813  Deporte</t>
  </si>
  <si>
    <t>0814  Infraestructura Física Educativa</t>
  </si>
  <si>
    <t>0815  Ciudad del Conocimiento y la Cultura</t>
  </si>
  <si>
    <t>**09 OBRAS PÚBLICAS Y ORDENAMIENTO TERRITORIAL**</t>
  </si>
  <si>
    <t>0901  Infraestructura de Comunicaciones</t>
  </si>
  <si>
    <t>0902  Ordenamiento Territorial</t>
  </si>
  <si>
    <t>Planeación, Desarrollo Regional y Metropolitano</t>
  </si>
  <si>
    <t>0903  Agua, Alcantarillado y Saneamiento</t>
  </si>
  <si>
    <t>0904  Vivienda</t>
  </si>
  <si>
    <t>0905  Infraestructura Urbana</t>
  </si>
  <si>
    <t>**10 PLANEACIÓN, DESARROLLO REGIONAL Y METROPOLITANO**</t>
  </si>
  <si>
    <t>1001  Planeación y Evaluación Sectorial</t>
  </si>
  <si>
    <t>1002  Fortalecimiento Insitucional y Sectorial</t>
  </si>
  <si>
    <t>1003  Desarrollo Metropolitano</t>
  </si>
  <si>
    <t>1004  Maquinaria para el Desarrollo</t>
  </si>
  <si>
    <t>1005  Gestión, Incentivos y Asesoramiento en Materia de Desarrollo de la Infraestructura, Ahorro y Fuentes Alternas de Energía Eléctrica</t>
  </si>
  <si>
    <t>1006  Información Estadística y Geográfica del Estado de Hidalgo</t>
  </si>
  <si>
    <t>1007  Desarrollo Regional y Atención Ciudadana</t>
  </si>
  <si>
    <t>1008  Inversión Pública Acorde con los Objetivos del Plan Estatal de Desarrollo 2011-2016</t>
  </si>
  <si>
    <t>**11 SALUD**</t>
  </si>
  <si>
    <t>1101  Conducción Sectorial</t>
  </si>
  <si>
    <t>1102  Armonización de la Provisión de Servicios</t>
  </si>
  <si>
    <t>1103  Garantía del Aseguramiento</t>
  </si>
  <si>
    <t>Secretaria de Gobierno</t>
  </si>
  <si>
    <t>1104  Modulación del Financiamiento</t>
  </si>
  <si>
    <t>1105  Regulación</t>
  </si>
  <si>
    <t>1106  Funciones Esenciales de Salud Pública</t>
  </si>
  <si>
    <t>**12 SECRETARIA DE GOBIERNO**</t>
  </si>
  <si>
    <t>1201  Política Interior</t>
  </si>
  <si>
    <t>1202  Protección Civil y Prevención de Riesgos</t>
  </si>
  <si>
    <t>1203  Estabilidad y Certeza Jurídica</t>
  </si>
  <si>
    <t>1204  Comunicación Social</t>
  </si>
  <si>
    <t>1205  Fortalecimiento Municipal</t>
  </si>
  <si>
    <t>1206  Regulación del Transporte</t>
  </si>
  <si>
    <t>Seguridad Pública</t>
  </si>
  <si>
    <t>1207  Población y Dinámica Demográfica</t>
  </si>
  <si>
    <t>1208  Acceso de las Mujeres a una vida libre de violencia (Justicia para las Mujeres)</t>
  </si>
  <si>
    <t>1209  Nuevo Sistema de Justicia Penal</t>
  </si>
  <si>
    <t>**13 SEGURIDAD PÚBLICA**</t>
  </si>
  <si>
    <t>1301  Coordinación Interinstitucional</t>
  </si>
  <si>
    <t>1302  Mando Único Policial</t>
  </si>
  <si>
    <t>1303  Evaluación de riesgos procesales y supervisión de medidas cautelares</t>
  </si>
  <si>
    <t>1304  Evaluación de Control de Confianza</t>
  </si>
  <si>
    <t>Trabajo y Previsión Social</t>
  </si>
  <si>
    <t>1305  Profesionalización de las Corporaciones Policiales Estatales y Municipales</t>
  </si>
  <si>
    <t>1306  Centro de Control, Comando, Comunicaciones y Cómputo</t>
  </si>
  <si>
    <t>1307  Modernización en el Sistema Penitenciario y Reinserción Social</t>
  </si>
  <si>
    <t>**14 TRABAJO Y PREVISIÓN SOCIAL**</t>
  </si>
  <si>
    <t>1401  Justicia Laboral</t>
  </si>
  <si>
    <t>Turismo y Cultura</t>
  </si>
  <si>
    <t>1402  Vigilancia a las Disposiciones en Materia Laboral</t>
  </si>
  <si>
    <t>1403  Vinculación Laboral</t>
  </si>
  <si>
    <t>1404  Capacitación Laboral</t>
  </si>
  <si>
    <t>**15 TURISMO Y CULTURA**</t>
  </si>
  <si>
    <t>1501  Mercadotecnia y Promoción Turística</t>
  </si>
  <si>
    <t>1502  Capacitación y Desarrollo de Productos Turísticos</t>
  </si>
  <si>
    <t>1503  Desarrollo e Infraestructura Turística</t>
  </si>
  <si>
    <t>1504  Animación y Difusión Cultural</t>
  </si>
  <si>
    <t>1505  Creación y Producción Artística y Cultural</t>
  </si>
  <si>
    <t>1506  Conservación del Patrimonio Cultural</t>
  </si>
  <si>
    <t>1507  Fomento del Libro y la Lectura</t>
  </si>
  <si>
    <t>1508  Fortalecimiento de la Infraestructura Cultural</t>
  </si>
  <si>
    <t>1509  Educación y Formación Artística</t>
  </si>
  <si>
    <t>**16 OTROS**</t>
  </si>
  <si>
    <t>1601  Apoyo a los Trabajos y Representación del Ejecutivo Estatal</t>
  </si>
  <si>
    <t>1602  Poder Legislativo</t>
  </si>
  <si>
    <t>1603  Poder Judicial</t>
  </si>
  <si>
    <t>1604  Instituto Estatal Electoral</t>
  </si>
  <si>
    <t>Gasto No Programable</t>
  </si>
  <si>
    <t>1605  Comisión de Derechos Humanos del Estado</t>
  </si>
  <si>
    <t>1606  Instituto de Acceso a la Información Pública Gubernamental para el Estado de Hidalgo</t>
  </si>
  <si>
    <t>1607  Tribunal Electoral del Estado de Hidalgo</t>
  </si>
  <si>
    <t>**17 GASTO NO PROGRAMABLE**</t>
  </si>
  <si>
    <t>1701  Municipios</t>
  </si>
  <si>
    <t>1702  Deuda</t>
  </si>
  <si>
    <t>1703  Gasto No Programable</t>
  </si>
  <si>
    <t>1704  Adeudos de Ejercicios Fiscales Anteriores (ADEFAS)</t>
  </si>
  <si>
    <t>Clasificación por ramo</t>
  </si>
  <si>
    <t>**RAMOS AUTÓNOMOS**</t>
  </si>
  <si>
    <t>Ramos Autónomos</t>
  </si>
  <si>
    <t>1  Legislativo</t>
  </si>
  <si>
    <t>2 Judicial</t>
  </si>
  <si>
    <t>3 Electoral</t>
  </si>
  <si>
    <t>4 Derechos Humanos del Estado</t>
  </si>
  <si>
    <t>5 Acceso a la Información Pública Gubernamental</t>
  </si>
  <si>
    <t>**RAMOS ADMINISTRATIVOS**</t>
  </si>
  <si>
    <t>Ramos Administrativos</t>
  </si>
  <si>
    <t>6 Despacho del Ejecutivo</t>
  </si>
  <si>
    <t>7 Gobierno</t>
  </si>
  <si>
    <t>8 Hacienda Pública</t>
  </si>
  <si>
    <t>9 Desarrollo Social</t>
  </si>
  <si>
    <t>10 Planeación y Desarrollo</t>
  </si>
  <si>
    <t>11 Obras Públicas</t>
  </si>
  <si>
    <t>12 Medio Ambiente</t>
  </si>
  <si>
    <t>13 Desarrollo Económico</t>
  </si>
  <si>
    <t>14 Desarrollo Agropecuario</t>
  </si>
  <si>
    <t>15 Turismo y Cultura</t>
  </si>
  <si>
    <t>16 Contraloría y Transparencia</t>
  </si>
  <si>
    <t>17 Educación</t>
  </si>
  <si>
    <t>18 Salud</t>
  </si>
  <si>
    <t>19 Seguridad Pública y Reinserción Social</t>
  </si>
  <si>
    <t>20 Trabajo y Previsión Social</t>
  </si>
  <si>
    <t>21 Procuración de Justicia</t>
  </si>
  <si>
    <t>**RAMOS GENERALES**</t>
  </si>
  <si>
    <t>Ramos Generales</t>
  </si>
  <si>
    <t>22 Transferencias a Municipios</t>
  </si>
  <si>
    <t>23 Transferencias</t>
  </si>
  <si>
    <t>24 Erogaciones para Contingencias</t>
  </si>
  <si>
    <t>25 Provisiones Salariales</t>
  </si>
  <si>
    <t>26 Deuda Pública</t>
  </si>
  <si>
    <t>** Unidad de Medida **</t>
  </si>
  <si>
    <t>Alumno</t>
  </si>
  <si>
    <t>Analisis</t>
  </si>
  <si>
    <t>Aparato</t>
  </si>
  <si>
    <t>Aplicación</t>
  </si>
  <si>
    <t>Arrendamiento</t>
  </si>
  <si>
    <t>Asesoria</t>
  </si>
  <si>
    <t>Asignatura</t>
  </si>
  <si>
    <t>Base</t>
  </si>
  <si>
    <t>Boleto</t>
  </si>
  <si>
    <t>Bulto</t>
  </si>
  <si>
    <t>Carta</t>
  </si>
  <si>
    <t>Certificación</t>
  </si>
  <si>
    <t>Certificado</t>
  </si>
  <si>
    <t>Cirugía</t>
  </si>
  <si>
    <t>Colegiatura</t>
  </si>
  <si>
    <t>Concesión</t>
  </si>
  <si>
    <t>Constancia</t>
  </si>
  <si>
    <t>Consulta</t>
  </si>
  <si>
    <t>Contratos</t>
  </si>
  <si>
    <t>Convenio</t>
  </si>
  <si>
    <t>Copia Expedida</t>
  </si>
  <si>
    <t>Corte</t>
  </si>
  <si>
    <t>Credencial</t>
  </si>
  <si>
    <t>Cuota</t>
  </si>
  <si>
    <t>Curso o Taller</t>
  </si>
  <si>
    <t>Dictamen</t>
  </si>
  <si>
    <t>Diplomado</t>
  </si>
  <si>
    <t>Escritura</t>
  </si>
  <si>
    <t>Estudio</t>
  </si>
  <si>
    <t>Evento</t>
  </si>
  <si>
    <t>Examen</t>
  </si>
  <si>
    <t>Hectarea</t>
  </si>
  <si>
    <t>Historial</t>
  </si>
  <si>
    <t>Hoja</t>
  </si>
  <si>
    <t>Hora</t>
  </si>
  <si>
    <t>Incripción</t>
  </si>
  <si>
    <t>Informe</t>
  </si>
  <si>
    <t>Kilogramo</t>
  </si>
  <si>
    <t>Km</t>
  </si>
  <si>
    <t>Litro</t>
  </si>
  <si>
    <t>Material</t>
  </si>
  <si>
    <t>Metro Cuadrado</t>
  </si>
  <si>
    <t>Metro Cubico</t>
  </si>
  <si>
    <t>Metro Lineal</t>
  </si>
  <si>
    <t>Millar</t>
  </si>
  <si>
    <t>Paquete</t>
  </si>
  <si>
    <t>Pesos</t>
  </si>
  <si>
    <t>Pieza</t>
  </si>
  <si>
    <t>Por día</t>
  </si>
  <si>
    <t>Porcentaje</t>
  </si>
  <si>
    <t>Predio</t>
  </si>
  <si>
    <t>Publicidad</t>
  </si>
  <si>
    <t>Ración</t>
  </si>
  <si>
    <t>Recargos</t>
  </si>
  <si>
    <t>Reconexión</t>
  </si>
  <si>
    <t>Registro</t>
  </si>
  <si>
    <t>Reinscripción</t>
  </si>
  <si>
    <t>Rendimiento</t>
  </si>
  <si>
    <t>Renovación</t>
  </si>
  <si>
    <t>Renta</t>
  </si>
  <si>
    <t>Revalidación</t>
  </si>
  <si>
    <t>S.M.V.</t>
  </si>
  <si>
    <t>Sanción</t>
  </si>
  <si>
    <t>Seguros</t>
  </si>
  <si>
    <t>Servicios</t>
  </si>
  <si>
    <t>Sobre</t>
  </si>
  <si>
    <t>Solicitud</t>
  </si>
  <si>
    <t>Terapia</t>
  </si>
  <si>
    <t>Tonelada</t>
  </si>
  <si>
    <t>Trámite</t>
  </si>
  <si>
    <t>Traslado</t>
  </si>
  <si>
    <t>Validación</t>
  </si>
  <si>
    <t>Venta de Artesanias</t>
  </si>
  <si>
    <t>Venta de articulos</t>
  </si>
  <si>
    <t>Venta de Bases de Licitación</t>
  </si>
  <si>
    <t>Venta de Mobiliario</t>
  </si>
  <si>
    <t>**Regiones**</t>
  </si>
  <si>
    <t>I  Pachuca</t>
  </si>
  <si>
    <t>II  Tulancingo</t>
  </si>
  <si>
    <t>III Tula</t>
  </si>
  <si>
    <t>IV  Huichapan</t>
  </si>
  <si>
    <t>V  Zimapan</t>
  </si>
  <si>
    <t>VI  Ixmiquilpan</t>
  </si>
  <si>
    <t>VII - Actopan</t>
  </si>
  <si>
    <t>VIII  Metztitlan</t>
  </si>
  <si>
    <t>IX  Molango</t>
  </si>
  <si>
    <t>X  Huejutla</t>
  </si>
  <si>
    <t>XI  Apan</t>
  </si>
  <si>
    <t>XII Tizayuca</t>
  </si>
  <si>
    <t>XIII  Tenango De Doria</t>
  </si>
  <si>
    <t>XIV  Tepeji Del Río</t>
  </si>
  <si>
    <t>XV  Atotonilco El Grande</t>
  </si>
  <si>
    <t>XVI  Jacala</t>
  </si>
  <si>
    <t>XVII  Zacualtipán</t>
  </si>
  <si>
    <t>Lote</t>
  </si>
  <si>
    <t>Obra</t>
  </si>
  <si>
    <t>Proyecto Productivo</t>
  </si>
  <si>
    <t>Bienes Propios</t>
  </si>
  <si>
    <t>Dominio Público</t>
  </si>
  <si>
    <t>Obras públicas capitalizables</t>
  </si>
  <si>
    <t>Obras transferibles</t>
  </si>
  <si>
    <t>Inversión infraestructura</t>
  </si>
  <si>
    <t>Carreteras</t>
  </si>
  <si>
    <t>Ferroviaria y Multimodal</t>
  </si>
  <si>
    <t>Agua potable, Saneamiento, Hidroagrícola y Control de inundaciones</t>
  </si>
  <si>
    <t>Eléctrica</t>
  </si>
  <si>
    <t>Terrenos</t>
  </si>
  <si>
    <t>Viviendas</t>
  </si>
  <si>
    <t>Edificios no hab</t>
  </si>
  <si>
    <t>Otros bienes inmuebles</t>
  </si>
  <si>
    <t>Telecomunicaciónes</t>
  </si>
  <si>
    <t>Nueva</t>
  </si>
  <si>
    <t>Equipamiento</t>
  </si>
  <si>
    <t>Ampliación</t>
  </si>
  <si>
    <t>Proceso</t>
  </si>
  <si>
    <t>Terminación</t>
  </si>
  <si>
    <t>Rehabilitación</t>
  </si>
  <si>
    <t>Complementaria</t>
  </si>
  <si>
    <t>Zona Indigena</t>
  </si>
  <si>
    <t>Población Rural</t>
  </si>
  <si>
    <t>Centro de Población</t>
  </si>
  <si>
    <t>**RAMO 33**</t>
  </si>
  <si>
    <t>**NORMAL ESTATAL**</t>
  </si>
  <si>
    <r>
      <t>Fondo de Fomento Municipal (</t>
    </r>
    <r>
      <rPr>
        <b/>
        <sz val="9"/>
        <color theme="1"/>
        <rFont val="Calibri"/>
        <family val="2"/>
        <scheme val="minor"/>
      </rPr>
      <t>FFM</t>
    </r>
    <r>
      <rPr>
        <sz val="9"/>
        <color theme="1"/>
        <rFont val="Calibri"/>
        <family val="2"/>
        <scheme val="minor"/>
      </rPr>
      <t>)</t>
    </r>
  </si>
  <si>
    <r>
      <t>Fondo de Aportaciones a La Infraestructura Social Municipal (</t>
    </r>
    <r>
      <rPr>
        <b/>
        <sz val="9"/>
        <color theme="1"/>
        <rFont val="Calibri"/>
        <family val="2"/>
        <scheme val="minor"/>
      </rPr>
      <t>FAISM</t>
    </r>
    <r>
      <rPr>
        <sz val="9"/>
        <color theme="1"/>
        <rFont val="Calibri"/>
        <family val="2"/>
        <scheme val="minor"/>
      </rPr>
      <t>)</t>
    </r>
  </si>
  <si>
    <r>
      <t>Fondo de Fiscalización y Recaudación (</t>
    </r>
    <r>
      <rPr>
        <b/>
        <sz val="9"/>
        <color theme="1"/>
        <rFont val="Calibri"/>
        <family val="2"/>
        <scheme val="minor"/>
      </rPr>
      <t>FOFIR</t>
    </r>
    <r>
      <rPr>
        <sz val="9"/>
        <color theme="1"/>
        <rFont val="Calibri"/>
        <family val="2"/>
        <scheme val="minor"/>
      </rPr>
      <t>)</t>
    </r>
  </si>
  <si>
    <r>
      <t>Fondo de Fortalecimiento Municipal (</t>
    </r>
    <r>
      <rPr>
        <b/>
        <sz val="9"/>
        <color theme="1"/>
        <rFont val="Calibri"/>
        <family val="2"/>
        <scheme val="minor"/>
      </rPr>
      <t>FORTAMUN</t>
    </r>
    <r>
      <rPr>
        <sz val="9"/>
        <color theme="1"/>
        <rFont val="Calibri"/>
        <family val="2"/>
        <scheme val="minor"/>
      </rPr>
      <t>)</t>
    </r>
  </si>
  <si>
    <r>
      <t>Fondo General de Participaciones (</t>
    </r>
    <r>
      <rPr>
        <b/>
        <sz val="9"/>
        <color theme="1"/>
        <rFont val="Calibri"/>
        <family val="2"/>
        <scheme val="minor"/>
      </rPr>
      <t>FGP</t>
    </r>
    <r>
      <rPr>
        <sz val="9"/>
        <color theme="1"/>
        <rFont val="Calibri"/>
        <family val="2"/>
        <scheme val="minor"/>
      </rPr>
      <t>)</t>
    </r>
  </si>
  <si>
    <r>
      <t>Fondo de Compensación del Impuesto Sobre Automóviles Nuevos (</t>
    </r>
    <r>
      <rPr>
        <b/>
        <sz val="9"/>
        <color theme="1"/>
        <rFont val="Calibri"/>
        <family val="2"/>
        <scheme val="minor"/>
      </rPr>
      <t>COMP ISAN</t>
    </r>
    <r>
      <rPr>
        <sz val="9"/>
        <color theme="1"/>
        <rFont val="Calibri"/>
        <family val="2"/>
        <scheme val="minor"/>
      </rPr>
      <t>)</t>
    </r>
  </si>
  <si>
    <r>
      <t>Impuesto Especial Sobre Producción y Servicios (</t>
    </r>
    <r>
      <rPr>
        <b/>
        <i/>
        <sz val="9"/>
        <color theme="1"/>
        <rFont val="Calibri"/>
        <family val="2"/>
        <scheme val="minor"/>
      </rPr>
      <t>IEPS GASOLINA</t>
    </r>
    <r>
      <rPr>
        <sz val="9"/>
        <color theme="1"/>
        <rFont val="Calibri"/>
        <family val="2"/>
        <scheme val="minor"/>
      </rPr>
      <t>)</t>
    </r>
  </si>
  <si>
    <r>
      <t>Impuesto Especial Sobre Producción y Servicios (</t>
    </r>
    <r>
      <rPr>
        <b/>
        <sz val="9"/>
        <color theme="1"/>
        <rFont val="Calibri"/>
        <family val="2"/>
        <scheme val="minor"/>
      </rPr>
      <t>IEPS</t>
    </r>
    <r>
      <rPr>
        <sz val="9"/>
        <color theme="1"/>
        <rFont val="Calibri"/>
        <family val="2"/>
        <scheme val="minor"/>
      </rPr>
      <t>)</t>
    </r>
  </si>
  <si>
    <r>
      <t>Impuesto Sobre Automóviles Nuevos (</t>
    </r>
    <r>
      <rPr>
        <b/>
        <sz val="9"/>
        <color theme="1"/>
        <rFont val="Calibri"/>
        <family val="2"/>
        <scheme val="minor"/>
      </rPr>
      <t>ISAN</t>
    </r>
    <r>
      <rPr>
        <sz val="9"/>
        <color theme="1"/>
        <rFont val="Calibri"/>
        <family val="2"/>
        <scheme val="minor"/>
      </rPr>
      <t>)</t>
    </r>
  </si>
  <si>
    <t>011  Infraestructura de Seguridad</t>
  </si>
  <si>
    <t>022  Infraestructura Penitenciaria</t>
  </si>
  <si>
    <t>S11.- Mejoramiento Urbano</t>
  </si>
  <si>
    <t>S12  Pavimentación En Colonias Populares</t>
  </si>
  <si>
    <t>S13  Vialidades Urbanas</t>
  </si>
  <si>
    <t>S21  Vivienda</t>
  </si>
  <si>
    <t>S31  Electrificación</t>
  </si>
  <si>
    <t>S41  Agua Potable</t>
  </si>
  <si>
    <t>S42  Alcantarillado</t>
  </si>
  <si>
    <t>S51  Ecología</t>
  </si>
  <si>
    <t>U31  Desarrollo Institucional</t>
  </si>
  <si>
    <t>W11  Infraestructura Educativa</t>
  </si>
  <si>
    <t>W15  Becas</t>
  </si>
  <si>
    <t>W21  Salud</t>
  </si>
  <si>
    <t>W31 Cultura</t>
  </si>
  <si>
    <t>W41  Deporte</t>
  </si>
  <si>
    <t>W51  Asistencia Social y Servicios Comunitarios</t>
  </si>
  <si>
    <t>Y21  Fomento Agrícola</t>
  </si>
  <si>
    <t>Y22 Fomento Pecuario</t>
  </si>
  <si>
    <t>Y23  Fomento Pesquero</t>
  </si>
  <si>
    <t>Y31  Desarrollo Industrial</t>
  </si>
  <si>
    <t>Y41  Abasto y Comercialización</t>
  </si>
  <si>
    <t>Y51  Infraestructura de Transporte</t>
  </si>
  <si>
    <t>Y52  Infraestructura de Comunicaciones</t>
  </si>
  <si>
    <t>Y71  Fomento Al Turismo</t>
  </si>
  <si>
    <t>10  Preventiva</t>
  </si>
  <si>
    <t>20  Instalaciones</t>
  </si>
  <si>
    <t>10  Centros de Readaptación</t>
  </si>
  <si>
    <t>10  Plazas Cívicas</t>
  </si>
  <si>
    <t>20  Guarniciones y Banquetas</t>
  </si>
  <si>
    <t>30  Empedrado de Calles</t>
  </si>
  <si>
    <t>40  Parques y Jardines</t>
  </si>
  <si>
    <t>50  Espacios Públicos y de Recreación</t>
  </si>
  <si>
    <t>60  Salones de Usos Múltiples</t>
  </si>
  <si>
    <t>70  Edificios Públicos</t>
  </si>
  <si>
    <t>80  Adoquinamiento de Calles</t>
  </si>
  <si>
    <t>90  Imagen Urbana</t>
  </si>
  <si>
    <t>10  Concreto Hidráulico</t>
  </si>
  <si>
    <t>20  Asfalto</t>
  </si>
  <si>
    <t>30  Revestimiento de Calles</t>
  </si>
  <si>
    <t>10  Avenidas</t>
  </si>
  <si>
    <t>20  Boulevares</t>
  </si>
  <si>
    <t>30  Libramientos</t>
  </si>
  <si>
    <t>40  Puentes Vehiculares</t>
  </si>
  <si>
    <t>50  Puentes Peatonales</t>
  </si>
  <si>
    <t>60  Distribuidor Vial</t>
  </si>
  <si>
    <t>10  Zona Urbana</t>
  </si>
  <si>
    <t>20  Zona Rural</t>
  </si>
  <si>
    <t>30  Fraccionamientos</t>
  </si>
  <si>
    <t>30  Pozos</t>
  </si>
  <si>
    <t>10  Tratamiento de Aguas Residuales</t>
  </si>
  <si>
    <t>20  Rellenos Sanitarios</t>
  </si>
  <si>
    <t>30  Ecosistemas</t>
  </si>
  <si>
    <t>40  Fomento Forestal</t>
  </si>
  <si>
    <t>20  Administración</t>
  </si>
  <si>
    <t>30  Servicios</t>
  </si>
  <si>
    <t>40  Adquisiciones</t>
  </si>
  <si>
    <t>50  Evaluación y Seguimiento</t>
  </si>
  <si>
    <t>10  Educación Básica</t>
  </si>
  <si>
    <t>20  Media Superior</t>
  </si>
  <si>
    <t>30  Superior</t>
  </si>
  <si>
    <t>40  Especial</t>
  </si>
  <si>
    <t>50  Equipamiento</t>
  </si>
  <si>
    <t>10  Apoyo Al Servicio Social</t>
  </si>
  <si>
    <t>20  Estímulos a La Educación</t>
  </si>
  <si>
    <t>30  Capacitación para El Trabajo</t>
  </si>
  <si>
    <t>10  Clínicas Rurales</t>
  </si>
  <si>
    <t>20  Hospitales</t>
  </si>
  <si>
    <t>30  Asistencia Medica</t>
  </si>
  <si>
    <t>10  Bibliotecas Publicas</t>
  </si>
  <si>
    <t>20  Casas de La Cultura Comunitarias</t>
  </si>
  <si>
    <t>40  Fomento Cultural</t>
  </si>
  <si>
    <t>10  Infraestructura Deportiva</t>
  </si>
  <si>
    <t>20  Fomento Deportivo</t>
  </si>
  <si>
    <t>10  Desarrollo Comunitario</t>
  </si>
  <si>
    <t>20  Asistencia Social</t>
  </si>
  <si>
    <t>30  Adquisición de Terrenos</t>
  </si>
  <si>
    <t>01  Fomento Agrícola</t>
  </si>
  <si>
    <t>10  Producción</t>
  </si>
  <si>
    <t>20  Desarrollo de Áreas de Riego</t>
  </si>
  <si>
    <t>30  Catastro Rural</t>
  </si>
  <si>
    <t>40  Desarrollo de Áreas de Temporal</t>
  </si>
  <si>
    <t>50  Capacitación y Asistencia Técnica</t>
  </si>
  <si>
    <t>60  Aseguramiento y Financiamiento Agrícola</t>
  </si>
  <si>
    <t>10  Infraestructura</t>
  </si>
  <si>
    <t>20  Producción</t>
  </si>
  <si>
    <t>30  Capacitación y Asistencia Técnica</t>
  </si>
  <si>
    <t>40  Aseguramiento de Ganado</t>
  </si>
  <si>
    <t>10  Parques Industriales</t>
  </si>
  <si>
    <t>20  Microindustria</t>
  </si>
  <si>
    <t>30  Minería</t>
  </si>
  <si>
    <t>40  Microempresas</t>
  </si>
  <si>
    <t>10  Bodega</t>
  </si>
  <si>
    <t>20  Mercado</t>
  </si>
  <si>
    <t>30  Rastro</t>
  </si>
  <si>
    <t>40  Centros De Abasto</t>
  </si>
  <si>
    <t>10  Carreteras Estatales</t>
  </si>
  <si>
    <t>20  Carreteras Federales</t>
  </si>
  <si>
    <t>30  Autopista</t>
  </si>
  <si>
    <t>40  Caminos Rurales</t>
  </si>
  <si>
    <t>50  Aeropuertos</t>
  </si>
  <si>
    <t>60  Carreteras Alimentadoras</t>
  </si>
  <si>
    <t>10  Telefonía</t>
  </si>
  <si>
    <t>20  Telégrafos y Servicio Postal</t>
  </si>
  <si>
    <t>30  Radio y Televisión</t>
  </si>
  <si>
    <t>10  Infraestructura Turística</t>
  </si>
  <si>
    <t>20  Promoción Turística</t>
  </si>
  <si>
    <t>10  Estudio y Proyecto</t>
  </si>
  <si>
    <t>30  Sitios Históricos y Culturales</t>
  </si>
  <si>
    <t xml:space="preserve">Eje 1. Gobierno Honesto, Cercano y Moderno </t>
  </si>
  <si>
    <t>Eje 2. Hidalgo Próspero y Dinámico</t>
  </si>
  <si>
    <t>Eje 3. Hidalgo Humano e Igualitario</t>
  </si>
  <si>
    <t>Eje 4. Hidalgo Seguro, con Justicia y en Paz</t>
  </si>
  <si>
    <t>Eje 5. Hidalgo con Desarrollo Sostenible</t>
  </si>
  <si>
    <t>**Fondos Ramo 33**</t>
  </si>
  <si>
    <t>FORTALECE</t>
  </si>
  <si>
    <t>FOGAP</t>
  </si>
  <si>
    <t>FONAM</t>
  </si>
  <si>
    <t>FASP</t>
  </si>
  <si>
    <t>FONREGION</t>
  </si>
  <si>
    <t>FONDO METROPOLITANO</t>
  </si>
  <si>
    <t>FAFEF</t>
  </si>
  <si>
    <t>FEIEF</t>
  </si>
  <si>
    <t>FAISE</t>
  </si>
  <si>
    <t>RAMO XV Y XX</t>
  </si>
  <si>
    <t>CONADE</t>
  </si>
  <si>
    <t>CULTURA</t>
  </si>
  <si>
    <t>SETEC</t>
  </si>
  <si>
    <t>PRONAPRED</t>
  </si>
  <si>
    <t>NSJP</t>
  </si>
  <si>
    <t>**Fondos Programa Normal Estatal**</t>
  </si>
  <si>
    <t>PDR</t>
  </si>
  <si>
    <t>**Catálogo de Beneficiarios**</t>
  </si>
  <si>
    <t>Catálogo de Beneficiarios</t>
  </si>
  <si>
    <t>A  Familias</t>
  </si>
  <si>
    <t>A 01 En situación de pobreza</t>
  </si>
  <si>
    <t>B  Personas</t>
  </si>
  <si>
    <t>A 02 En situación de pobreza extrema con carencia alimentaria</t>
  </si>
  <si>
    <t>C  Infantes</t>
  </si>
  <si>
    <t>B 01 En situación de pobreza</t>
  </si>
  <si>
    <t>D  Adultos mayores</t>
  </si>
  <si>
    <t>B 02 En situación de pobreza extrema con carencia alimentaria</t>
  </si>
  <si>
    <t>E  Indígenas</t>
  </si>
  <si>
    <t>B 03 Con limitación en la actividad</t>
  </si>
  <si>
    <t>F  Campesinos</t>
  </si>
  <si>
    <t>B 04 En situación de vulnerabilidad</t>
  </si>
  <si>
    <t>G  Migrantes</t>
  </si>
  <si>
    <t>B 05 Mujeres</t>
  </si>
  <si>
    <t>H  Estudiantes</t>
  </si>
  <si>
    <t>B 06 Hombres</t>
  </si>
  <si>
    <t>I  Empresas</t>
  </si>
  <si>
    <t>B 07 Mujeres y Hombres</t>
  </si>
  <si>
    <t>J  Organizaciones</t>
  </si>
  <si>
    <t>C 01 Niñas</t>
  </si>
  <si>
    <t>K  Habitantes</t>
  </si>
  <si>
    <t>C 02 Niños</t>
  </si>
  <si>
    <t>C 03 Niñas y Niños</t>
  </si>
  <si>
    <t>D 01 Mujeres</t>
  </si>
  <si>
    <t>D 02 Hombres</t>
  </si>
  <si>
    <t>D 03 Mujeres y Hombres</t>
  </si>
  <si>
    <t>E 01 Mujeres</t>
  </si>
  <si>
    <t>E 02 Hombres</t>
  </si>
  <si>
    <t>E 03 Mujeres y Hombres</t>
  </si>
  <si>
    <t>F 01 Mujeres</t>
  </si>
  <si>
    <t>F 02 Hombres</t>
  </si>
  <si>
    <t>F 03 Mujeres y Hombres</t>
  </si>
  <si>
    <t>G 01 Mujeres</t>
  </si>
  <si>
    <t>G 02 Hombres</t>
  </si>
  <si>
    <t>G 03 Mujeres y Hombres</t>
  </si>
  <si>
    <t>H 01 Preescolar</t>
  </si>
  <si>
    <t>H 02 Preescolar niñas</t>
  </si>
  <si>
    <t>H 03 Preescolar niños</t>
  </si>
  <si>
    <t>H 04 Educación básica</t>
  </si>
  <si>
    <t>H 05 Educación básica niñas</t>
  </si>
  <si>
    <t>H 06 Educación básica niños</t>
  </si>
  <si>
    <t>H 15 Posgrado hombres</t>
  </si>
  <si>
    <t>H 16 Educación media superior y superior</t>
  </si>
  <si>
    <t>I 01 Micro</t>
  </si>
  <si>
    <t>I 02 Pequeña</t>
  </si>
  <si>
    <t>I 03 Mediana</t>
  </si>
  <si>
    <t>I 04 Pequeña y Mediana</t>
  </si>
  <si>
    <t>I 05 Micro, Pequeña y Mediana</t>
  </si>
  <si>
    <t>J 01 Organizaciones Sociales</t>
  </si>
  <si>
    <t>J 02 Organizaciones no gubernamentales (ONG's)</t>
  </si>
  <si>
    <t>K 01 Habitantes</t>
  </si>
  <si>
    <t>Rezago Educativo</t>
  </si>
  <si>
    <t>Seguridad Social</t>
  </si>
  <si>
    <t>Servicios de Salud</t>
  </si>
  <si>
    <t>Calidad y Espacios en la Vivienda</t>
  </si>
  <si>
    <t>Servicios Básicos en Vivienda</t>
  </si>
  <si>
    <t>** Indicador de Carencias **</t>
  </si>
  <si>
    <t>**EJE 1**</t>
  </si>
  <si>
    <t>Tasa de incidencia de corrupción</t>
  </si>
  <si>
    <t>Proporción de la población que se sintió satisfecha o muy satisfecha en la realización de trámites y solicitudes de servicios con alguna dependencia</t>
  </si>
  <si>
    <t>Porcentaje de trámites y servicios públicos del tipo transaccional que se ofrecen en línea en la administración pública estatal</t>
  </si>
  <si>
    <t>Simplificación normativa en trámites</t>
  </si>
  <si>
    <t>Porcentaje de trámites simplificados de la administración pública estatal</t>
  </si>
  <si>
    <t>Porcentaje de municipios que participan en la Agenda para el Desarrollo Municipal</t>
  </si>
  <si>
    <t>Ingresos propios respecto al PIB</t>
  </si>
  <si>
    <t>Índice general de avance de PbR-SED en el ámbito estatal</t>
  </si>
  <si>
    <t>Índice de empoderamiento en Hidalgo</t>
  </si>
  <si>
    <t>Porcentaje de nacimientos registrados por municipio de residencia habitual de la madre y sexo del registrado según año de ocurrencia</t>
  </si>
  <si>
    <t>Tasa del presupuesto del gobierno para CTI respecto al total de fondos CONACYT</t>
  </si>
  <si>
    <t>** EJE 2 **</t>
  </si>
  <si>
    <t>Crecimiento del Producto Interno Bruto Real</t>
  </si>
  <si>
    <t>Porcentaje de la población con ingreso por debajo de línea de bienestar mínimo</t>
  </si>
  <si>
    <t>Creación de nuevos empleos formales</t>
  </si>
  <si>
    <t>Crecimiento de la captación de inversión privada nacional y extranjera</t>
  </si>
  <si>
    <t>Hidalgo entre los 5 estados más competitivos de México</t>
  </si>
  <si>
    <t>Índice de PIB turístico estatal</t>
  </si>
  <si>
    <t>Índice de PIB del sector primario estatal</t>
  </si>
  <si>
    <t>Índice en el Mercado Laboral</t>
  </si>
  <si>
    <t>Porcentaje de población de 5 a 17 años con ocupación laboral.</t>
  </si>
  <si>
    <t xml:space="preserve">Porcentaje de población de 5 a 17 años ocupada en actividades peligrosas </t>
  </si>
  <si>
    <t>Inversión en Ciencia, Tecnología e Innovación como porcentaje del PIB</t>
  </si>
  <si>
    <t>Hidalgo entre los 5 estados con mayor innovación</t>
  </si>
  <si>
    <t>** EJE 3 **</t>
  </si>
  <si>
    <t>Porcentaje de población en condición de pobreza</t>
  </si>
  <si>
    <t>Porcentaje de población con carencia por rezago educativo</t>
  </si>
  <si>
    <t>Grado Promedio de Escolaridad</t>
  </si>
  <si>
    <t>Porcentaje de población con carencia por acceso a los servicios de salud</t>
  </si>
  <si>
    <t>Índice de atención del paquete garantizado de servicios de promoción y prevención por una mejor salud de la población</t>
  </si>
  <si>
    <t>Porcentaje de población de 18 años y más, activos físicamente</t>
  </si>
  <si>
    <t>Porcentaje de participación de la población estatal en las actividades artísticas y culturales</t>
  </si>
  <si>
    <t xml:space="preserve">Índice de actividades artísticas y culturales </t>
  </si>
  <si>
    <t>Índice de Desigualdad de Género (IDG)</t>
  </si>
  <si>
    <t>Porcentaje de niñas y niños de 0 a 6 años que cuentan con Cartilla Nacional de Vacunación y/o Cartilla Nacional de Salud.</t>
  </si>
  <si>
    <t>Tasa de personal docente de posgrado por matricula de posgrado</t>
  </si>
  <si>
    <t>** EJE 4 **</t>
  </si>
  <si>
    <t>Índice de Paz México</t>
  </si>
  <si>
    <t>Presuntos hechos violatorios al derecho a la libertad y seguridad de la persona, registrados por los organismos públicos de derechos humanos</t>
  </si>
  <si>
    <t>Tasa de prevalencia delictiva por cada cien mil habitantes de 18 años y más</t>
  </si>
  <si>
    <t>Porcentaje de personas de 18 años y más que identifica a la policía estatal y manifiesta que le genera confianza</t>
  </si>
  <si>
    <t>Porcentaje de delitos ocurridos y denunciados donde el trato recibido al momento de la denuncia, por parte del Ministerio Público, fue calificado como bueno o excelente</t>
  </si>
  <si>
    <t>Porcentaje de Sobrepoblación en Centros Penitenciarios por Entidad Federativa</t>
  </si>
  <si>
    <t>Número de Municipios con Regulación en Materia de Protección Civil en el Estado de Hidalgo</t>
  </si>
  <si>
    <t>Tasa de prevalencia delictiva en mujeres</t>
  </si>
  <si>
    <t>Porcentaje de población de 0 a 19 años que sufrió algún incidente de robo, agresión o violencia en la vía pública</t>
  </si>
  <si>
    <t>Marco normativo de planeación de la CTI</t>
  </si>
  <si>
    <t>** EJE 5 **</t>
  </si>
  <si>
    <t>Carencia por acceso a los servicios básicos de vivienda</t>
  </si>
  <si>
    <t>Porcentaje de población con impacto positivo a partir de la promoción de la cultura ambiental en materia de residuos sólidos</t>
  </si>
  <si>
    <t>Grado de normatividad urbana en los municipios</t>
  </si>
  <si>
    <t>Grado de conectividad intermunicipal de la red carretera</t>
  </si>
  <si>
    <t>Superficie Protegida por Esquemas de Conservación y Manejo Sostenible</t>
  </si>
  <si>
    <t>Gini del ingreso disponible de los hogares per cápita</t>
  </si>
  <si>
    <t>Índice de Desarrollo Humano (IDH) para las Mujeres</t>
  </si>
  <si>
    <t>Porcentaje de población infantil y adolescente (0-17 años) que carece de agua entubada en su vivienda.</t>
  </si>
  <si>
    <t>Centros de investigación por cada 100 mil de la PEA</t>
  </si>
  <si>
    <t>* 1.1 CERO TOLERANCIA A LA CORRUPCIÓN *</t>
  </si>
  <si>
    <t>* 1.2 IMPULSO A LA PARTICIPACIÓN CIUDADANA *</t>
  </si>
  <si>
    <t>* 1.3 GOBIERNO DIGITAL *</t>
  </si>
  <si>
    <t>* 1.4 MEJORA REGULATORIA *</t>
  </si>
  <si>
    <t>* 1.5 DESARROLLO INSTITUCIONAL DE LOS MUNICIPIOS *</t>
  </si>
  <si>
    <t>* 1.6 FORTALECIMIENTO HACENDARIO *</t>
  </si>
  <si>
    <t>* 1.7 ADMINISTRACIÓN EFICIENTE DE LOS RECURSOS *</t>
  </si>
  <si>
    <t>* 2.1 PROGRESO ECONÓMICO INCLUYENTE *</t>
  </si>
  <si>
    <t xml:space="preserve"> * 2.2 ENTORNO ECONÓMICO DINÁMICO E INNOVADOR *</t>
  </si>
  <si>
    <t>*  2.3 ARTICULACIÓN Y CONSOLIDACIÓN DE LOS SECTORES PRODUCTIVOS *</t>
  </si>
  <si>
    <t>* 2.4 TURISMO, PALANCA DE DESARROLLO *</t>
  </si>
  <si>
    <t>* 2.5 CAMPO MODERNO Y PRODUCTIVO *</t>
  </si>
  <si>
    <t>* 3.1 DESARROLLO SOCIAL, INTEGRAL Y SOLIDARIO *</t>
  </si>
  <si>
    <t>* 3.2 EDUCACIÓN DE RELEVANCIA Y EQUIPADA *</t>
  </si>
  <si>
    <t>* 3.3 SALUD CON CALIDAD Y CALIDEZ *</t>
  </si>
  <si>
    <t>* 3.4 CULTURA FÍSICA Y DEPORTE *</t>
  </si>
  <si>
    <t>* 3.5 ARTE Y CULTURA *</t>
  </si>
  <si>
    <t xml:space="preserve"> *4.1 GOBERNABILIDAD *</t>
  </si>
  <si>
    <t>* 4.2 DERECHOS HUMANOS *</t>
  </si>
  <si>
    <t>* 4.3 SEGURIDAD INTEGRAL *</t>
  </si>
  <si>
    <t>* 4.4 PROCURACIÓN DE JUSTICIA CON TRATO HUMANO *</t>
  </si>
  <si>
    <t>* 4.5 REINSERCIÓN SOCIAL *</t>
  </si>
  <si>
    <t>* 4.6 PROTECCIÓN CIVIL *</t>
  </si>
  <si>
    <t>* 5.1 EQUIDAD DE SERVICIOS E INFRAESTRUCTURA SOSTENIBLE *</t>
  </si>
  <si>
    <t>* 5.2 CULTURA Y FORMACIÓN AMBIENTAL *</t>
  </si>
  <si>
    <t>* 5.3 ORDENAMIENTO TERRITORIAL INTEGRAL Y SOSTENIBLE *</t>
  </si>
  <si>
    <t>* 5.4 MOVILIDAD SOSTENIBLE Y EFICIENTE *</t>
  </si>
  <si>
    <t>* 5.5 PRESERVACIÓN DEL PATRIMONIO NATURAL *</t>
  </si>
  <si>
    <t>* 5.6 PLANEACIÓN PARA EL DESARROLLO TERRITORIAL SOSTENIBLE *</t>
  </si>
  <si>
    <t>INDICADOR DEL PED</t>
  </si>
  <si>
    <t>Acción</t>
  </si>
  <si>
    <t>Ninguno</t>
  </si>
  <si>
    <t>M2</t>
  </si>
  <si>
    <t>Coordenadas Décimales</t>
  </si>
  <si>
    <t>Latitud</t>
  </si>
  <si>
    <t>Longitud</t>
  </si>
  <si>
    <t>MES 01</t>
  </si>
  <si>
    <t>MES 02</t>
  </si>
  <si>
    <t>IVA</t>
  </si>
  <si>
    <t>Coordenadas Decimales</t>
  </si>
  <si>
    <t>CENTRO DE GRAVEDAD DE OBRA</t>
  </si>
  <si>
    <t>SITIO DE DISPOSICIÓN FINAL</t>
  </si>
  <si>
    <t>Latitud:</t>
  </si>
  <si>
    <t>Longitud:</t>
  </si>
  <si>
    <t>SITIO DE DISPOSICIÓN DE AGUA</t>
  </si>
  <si>
    <t>AMPLIACIÓN DE SISTEMA  DE AGUA POTABLE EN LA LOCALIDAD DE SANTA RITA</t>
  </si>
  <si>
    <t>SANTA RITA</t>
  </si>
  <si>
    <t>PUNTO 2</t>
  </si>
  <si>
    <t>PUNTO 1 (INICIO)</t>
  </si>
  <si>
    <t>PUNTO 3</t>
  </si>
  <si>
    <t>PUNTO 4</t>
  </si>
  <si>
    <t>PUNTO 5</t>
  </si>
  <si>
    <t>PUNTO 6</t>
  </si>
  <si>
    <t>PUNTO 7</t>
  </si>
  <si>
    <t>PUNTO 8 (TÉRMINO)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</si>
</sst>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5" formatCode="_(&quot;$&quot;* #,##0.00_);_(&quot;$&quot;* \(#,##0.00\);_(&quot;$&quot;* &quot;-&quot;??_);_(@_)"/>
    <numFmt numFmtId="166" formatCode="[$$-80A]#,##0.00"/>
    <numFmt numFmtId="167" formatCode="_(* #,##0.00_);_(* \(#,##0.00\);_(* &quot;-&quot;??_);_(@_)"/>
    <numFmt numFmtId="168" formatCode="0.000000"/>
  </numFmts>
  <fonts count="51">
    <font>
      <sz val="11"/>
      <color theme="1"/>
      <name val="Calibri"/>
      <family val="2"/>
      <scheme val="minor"/>
    </font>
    <font>
      <sz val="10"/>
      <name val="Arial"/>
      <family val="2"/>
    </font>
    <font>
      <sz val="10"/>
      <color theme="1"/>
      <name val="Arial"/>
      <family val="2"/>
    </font>
    <font>
      <b/>
      <sz val="10"/>
      <color theme="1"/>
      <name val="Arial"/>
      <family val="2"/>
    </font>
    <font>
      <b/>
      <sz val="10"/>
      <name val="Arial"/>
      <family val="2"/>
    </font>
    <font>
      <b/>
      <sz val="8"/>
      <name val="Arial"/>
      <family val="2"/>
    </font>
    <font>
      <b/>
      <sz val="9"/>
      <name val="Arial"/>
      <family val="2"/>
    </font>
    <font>
      <sz val="8"/>
      <name val="Arial"/>
      <family val="2"/>
    </font>
    <font>
      <sz val="9"/>
      <name val="Arial"/>
      <family val="2"/>
    </font>
    <font>
      <sz val="8"/>
      <color rgb="FFC00000"/>
      <name val="Arial"/>
      <family val="2"/>
    </font>
    <font>
      <sz val="9"/>
      <color indexed="81"/>
      <name val="Tahoma"/>
      <family val="2"/>
    </font>
    <font>
      <sz val="11"/>
      <color theme="1"/>
      <name val="Calibri"/>
      <family val="2"/>
      <scheme val="minor"/>
    </font>
    <font>
      <b/>
      <sz val="11"/>
      <color theme="1"/>
      <name val="Calibri"/>
      <family val="2"/>
      <scheme val="minor"/>
    </font>
    <font>
      <sz val="9"/>
      <name val="Calibri"/>
      <family val="2"/>
      <scheme val="minor"/>
    </font>
    <font>
      <sz val="8"/>
      <color rgb="FF000000"/>
      <name val="Arial"/>
      <family val="2"/>
    </font>
    <font>
      <b/>
      <sz val="8"/>
      <color theme="1"/>
      <name val="Arial"/>
      <family val="2"/>
    </font>
    <font>
      <b/>
      <sz val="11"/>
      <color theme="1"/>
      <name val="Arial"/>
      <family val="2"/>
    </font>
    <font>
      <sz val="11"/>
      <color theme="1"/>
      <name val="Arial"/>
      <family val="2"/>
    </font>
    <font>
      <sz val="9"/>
      <color theme="1"/>
      <name val="Arial"/>
      <family val="2"/>
    </font>
    <font>
      <sz val="11"/>
      <color rgb="FFC00000"/>
      <name val="Arial"/>
      <family val="2"/>
    </font>
    <font>
      <sz val="7"/>
      <name val="Arial"/>
      <family val="2"/>
    </font>
    <font>
      <b/>
      <sz val="11"/>
      <name val="Gotham Black"/>
      <family val="3"/>
    </font>
    <font>
      <b/>
      <sz val="9"/>
      <color indexed="81"/>
      <name val="Kalinga"/>
      <family val="2"/>
    </font>
    <font>
      <sz val="12"/>
      <color theme="1"/>
      <name val="Arial"/>
      <family val="2"/>
    </font>
    <font>
      <u/>
      <sz val="9"/>
      <name val="Arial"/>
      <family val="2"/>
    </font>
    <font>
      <b/>
      <sz val="10"/>
      <color rgb="FF009900"/>
      <name val="Arial"/>
      <family val="2"/>
    </font>
    <font>
      <sz val="8"/>
      <color rgb="FFFF0000"/>
      <name val="Arial"/>
      <family val="2"/>
    </font>
    <font>
      <b/>
      <sz val="9"/>
      <color rgb="FF009900"/>
      <name val="Arial"/>
      <family val="2"/>
    </font>
    <font>
      <sz val="6"/>
      <name val="Arial"/>
      <family val="2"/>
    </font>
    <font>
      <b/>
      <sz val="7"/>
      <name val="Arial"/>
      <family val="2"/>
    </font>
    <font>
      <sz val="11"/>
      <color rgb="FF000000"/>
      <name val="Arial"/>
      <family val="2"/>
    </font>
    <font>
      <sz val="12"/>
      <color rgb="FF00B0F0"/>
      <name val="Arial"/>
      <family val="2"/>
    </font>
    <font>
      <sz val="11"/>
      <color rgb="FF4D4D4D"/>
      <name val="Arial"/>
      <family val="2"/>
    </font>
    <font>
      <b/>
      <sz val="11"/>
      <color rgb="FF4D4D4D"/>
      <name val="Arial"/>
      <family val="2"/>
    </font>
    <font>
      <b/>
      <sz val="10"/>
      <color rgb="FF4D4D4D"/>
      <name val="Arial"/>
      <family val="2"/>
    </font>
    <font>
      <sz val="10"/>
      <color rgb="FF4D4D4D"/>
      <name val="Arial"/>
      <family val="2"/>
    </font>
    <font>
      <sz val="11"/>
      <color theme="1"/>
      <name val="Calibri"/>
      <family val="2"/>
    </font>
    <font>
      <sz val="11"/>
      <name val="Calibri"/>
      <family val="2"/>
      <scheme val="minor"/>
    </font>
    <font>
      <b/>
      <sz val="10"/>
      <color rgb="FFC00000"/>
      <name val="Arial"/>
      <family val="2"/>
    </font>
    <font>
      <b/>
      <sz val="10"/>
      <name val="Calibri"/>
      <family val="2"/>
    </font>
    <font>
      <sz val="9"/>
      <color theme="1"/>
      <name val="Calibri"/>
      <family val="2"/>
      <scheme val="minor"/>
    </font>
    <font>
      <b/>
      <sz val="9"/>
      <color theme="1"/>
      <name val="Calibri"/>
      <family val="2"/>
      <scheme val="minor"/>
    </font>
    <font>
      <b/>
      <i/>
      <sz val="9"/>
      <color theme="1"/>
      <name val="Calibri"/>
      <family val="2"/>
      <scheme val="minor"/>
    </font>
    <font>
      <b/>
      <sz val="12"/>
      <color rgb="FFFF0000"/>
      <name val="Arial"/>
      <family val="2"/>
    </font>
    <font>
      <sz val="10"/>
      <color theme="0"/>
      <name val="Arial"/>
      <family val="2"/>
    </font>
    <font>
      <b/>
      <sz val="14"/>
      <color theme="1"/>
      <name val="Arial"/>
      <family val="2"/>
    </font>
    <font>
      <u/>
      <sz val="8"/>
      <name val="Arial"/>
      <family val="2"/>
    </font>
    <font>
      <b/>
      <sz val="8"/>
      <color rgb="FFFF0000"/>
      <name val="Arial"/>
      <family val="2"/>
    </font>
    <font>
      <sz val="10"/>
      <color rgb="FFC00000"/>
      <name val="Arial"/>
      <family val="2"/>
    </font>
    <font>
      <sz val="6"/>
      <color theme="0"/>
      <name val="Arial"/>
      <family val="2"/>
    </font>
    <font>
      <sz val="7"/>
      <color theme="0"/>
      <name val="Arial"/>
      <family val="2"/>
    </font>
  </fonts>
  <fills count="13">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rgb="FFFFFF00"/>
        <bgColor indexed="64"/>
      </patternFill>
    </fill>
    <fill>
      <patternFill patternType="solid">
        <fgColor rgb="FFFF6600"/>
        <bgColor indexed="64"/>
      </patternFill>
    </fill>
    <fill>
      <patternFill patternType="solid">
        <fgColor rgb="FFFFFFFF"/>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FF3300"/>
        <bgColor indexed="64"/>
      </patternFill>
    </fill>
    <fill>
      <patternFill patternType="solid">
        <fgColor rgb="FFD9D9D9"/>
        <bgColor indexed="64"/>
      </patternFill>
    </fill>
    <fill>
      <patternFill patternType="solid">
        <fgColor rgb="FFAEAAAA"/>
        <bgColor indexed="64"/>
      </patternFill>
    </fill>
  </fills>
  <borders count="3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thin">
        <color theme="7" tint="0.39997558519241921"/>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hair">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medium">
        <color indexed="64"/>
      </top>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hair">
        <color indexed="64"/>
      </left>
      <right style="medium">
        <color indexed="64"/>
      </right>
      <top style="medium">
        <color indexed="64"/>
      </top>
      <bottom/>
      <diagonal/>
    </border>
    <border>
      <left/>
      <right style="medium">
        <color indexed="64"/>
      </right>
      <top style="hair">
        <color indexed="64"/>
      </top>
      <bottom style="hair">
        <color indexed="64"/>
      </bottom>
      <diagonal/>
    </border>
    <border>
      <left style="hair">
        <color indexed="64"/>
      </left>
      <right style="medium">
        <color indexed="64"/>
      </right>
      <top style="hair">
        <color indexed="64"/>
      </top>
      <bottom/>
      <diagonal/>
    </border>
    <border>
      <left style="hair">
        <color indexed="64"/>
      </left>
      <right style="medium">
        <color indexed="64"/>
      </right>
      <top/>
      <bottom style="hair">
        <color indexed="64"/>
      </bottom>
      <diagonal/>
    </border>
  </borders>
  <cellStyleXfs count="13">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165" fontId="11" fillId="0" borderId="0" applyFont="0" applyFill="0" applyBorder="0" applyAlignment="0" applyProtection="0"/>
    <xf numFmtId="43" fontId="1" fillId="0" borderId="0" applyFont="0" applyFill="0" applyBorder="0" applyAlignment="0" applyProtection="0"/>
    <xf numFmtId="0" fontId="11" fillId="0" borderId="0"/>
    <xf numFmtId="0" fontId="1" fillId="0" borderId="0"/>
    <xf numFmtId="167"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cellStyleXfs>
  <cellXfs count="239">
    <xf numFmtId="0" fontId="0" fillId="0" borderId="0" xfId="0"/>
    <xf numFmtId="0" fontId="2" fillId="0" borderId="0" xfId="0" applyFont="1"/>
    <xf numFmtId="0" fontId="3" fillId="0" borderId="0" xfId="0" applyFont="1"/>
    <xf numFmtId="0" fontId="8" fillId="2" borderId="0" xfId="2" applyFont="1" applyFill="1" applyProtection="1">
      <protection locked="0"/>
    </xf>
    <xf numFmtId="0" fontId="7" fillId="2" borderId="0" xfId="2" applyFont="1" applyFill="1" applyAlignment="1" applyProtection="1">
      <alignment vertical="center"/>
      <protection locked="0"/>
    </xf>
    <xf numFmtId="0" fontId="8" fillId="2" borderId="0" xfId="2" applyFont="1" applyFill="1" applyAlignment="1" applyProtection="1">
      <alignment vertical="center"/>
      <protection locked="0"/>
    </xf>
    <xf numFmtId="0" fontId="1" fillId="0" borderId="0" xfId="2" applyProtection="1">
      <protection locked="0"/>
    </xf>
    <xf numFmtId="0" fontId="20" fillId="0" borderId="0" xfId="2" applyFont="1" applyProtection="1">
      <protection locked="0"/>
    </xf>
    <xf numFmtId="0" fontId="1" fillId="2" borderId="0" xfId="2" applyFill="1" applyProtection="1">
      <protection locked="0"/>
    </xf>
    <xf numFmtId="2" fontId="1" fillId="2" borderId="0" xfId="2" applyNumberFormat="1" applyFill="1" applyAlignment="1" applyProtection="1">
      <alignment horizontal="center"/>
      <protection locked="0"/>
    </xf>
    <xf numFmtId="0" fontId="1" fillId="2" borderId="0" xfId="2" applyFill="1" applyAlignment="1" applyProtection="1">
      <alignment horizontal="center"/>
      <protection locked="0"/>
    </xf>
    <xf numFmtId="0" fontId="1" fillId="2" borderId="8" xfId="2" applyFill="1" applyBorder="1" applyProtection="1">
      <protection locked="0"/>
    </xf>
    <xf numFmtId="0" fontId="1" fillId="2" borderId="8" xfId="2" applyFill="1" applyBorder="1" applyAlignment="1" applyProtection="1">
      <alignment vertical="center"/>
      <protection locked="0"/>
    </xf>
    <xf numFmtId="0" fontId="1" fillId="0" borderId="0" xfId="2" applyAlignment="1" applyProtection="1">
      <alignment vertical="center"/>
      <protection locked="0"/>
    </xf>
    <xf numFmtId="0" fontId="8" fillId="2" borderId="0" xfId="1" applyFont="1" applyFill="1" applyAlignment="1" applyProtection="1">
      <alignment vertical="center"/>
      <protection locked="0"/>
    </xf>
    <xf numFmtId="0" fontId="8" fillId="2" borderId="0" xfId="1" applyFont="1" applyFill="1" applyProtection="1">
      <protection locked="0"/>
    </xf>
    <xf numFmtId="0" fontId="1" fillId="2" borderId="0" xfId="1" applyFill="1" applyAlignment="1" applyProtection="1">
      <alignment vertical="center"/>
      <protection locked="0"/>
    </xf>
    <xf numFmtId="0" fontId="24" fillId="2" borderId="0" xfId="2" applyFont="1" applyFill="1" applyAlignment="1" applyProtection="1">
      <alignment vertical="top" wrapText="1"/>
      <protection locked="0"/>
    </xf>
    <xf numFmtId="0" fontId="1" fillId="2" borderId="0" xfId="2" applyFill="1" applyAlignment="1" applyProtection="1">
      <alignment horizontal="right"/>
      <protection locked="0"/>
    </xf>
    <xf numFmtId="0" fontId="24" fillId="2" borderId="0" xfId="2" applyFont="1" applyFill="1" applyProtection="1">
      <protection locked="0"/>
    </xf>
    <xf numFmtId="0" fontId="8" fillId="2" borderId="0" xfId="1" applyFont="1" applyFill="1" applyAlignment="1" applyProtection="1">
      <alignment horizontal="left" vertical="center"/>
      <protection locked="0"/>
    </xf>
    <xf numFmtId="0" fontId="7" fillId="2" borderId="0" xfId="1" applyFont="1" applyFill="1" applyAlignment="1" applyProtection="1">
      <alignment horizontal="left" vertical="center"/>
      <protection locked="0"/>
    </xf>
    <xf numFmtId="49" fontId="24" fillId="2" borderId="0" xfId="2" applyNumberFormat="1" applyFont="1" applyFill="1" applyAlignment="1" applyProtection="1">
      <alignment horizontal="left"/>
      <protection locked="0"/>
    </xf>
    <xf numFmtId="0" fontId="24" fillId="2" borderId="0" xfId="2" applyFont="1" applyFill="1" applyAlignment="1" applyProtection="1">
      <alignment horizontal="left"/>
      <protection locked="0"/>
    </xf>
    <xf numFmtId="0" fontId="8" fillId="2" borderId="0" xfId="2" applyFont="1" applyFill="1" applyAlignment="1" applyProtection="1">
      <alignment horizontal="right"/>
      <protection locked="0"/>
    </xf>
    <xf numFmtId="49" fontId="24" fillId="2" borderId="0" xfId="2" applyNumberFormat="1" applyFont="1" applyFill="1" applyProtection="1">
      <protection locked="0"/>
    </xf>
    <xf numFmtId="0" fontId="25" fillId="2" borderId="0" xfId="2" applyFont="1" applyFill="1" applyProtection="1">
      <protection locked="0"/>
    </xf>
    <xf numFmtId="0" fontId="5" fillId="4" borderId="11" xfId="2" applyFont="1" applyFill="1" applyBorder="1" applyAlignment="1" applyProtection="1">
      <alignment vertical="center"/>
      <protection locked="0"/>
    </xf>
    <xf numFmtId="0" fontId="5" fillId="0" borderId="11" xfId="2" applyFont="1" applyBorder="1" applyAlignment="1" applyProtection="1">
      <alignment horizontal="center" vertical="center"/>
      <protection locked="0"/>
    </xf>
    <xf numFmtId="2" fontId="5" fillId="0" borderId="11" xfId="2" applyNumberFormat="1" applyFont="1" applyBorder="1" applyAlignment="1" applyProtection="1">
      <alignment horizontal="center" vertical="center"/>
      <protection locked="0"/>
    </xf>
    <xf numFmtId="0" fontId="7" fillId="0" borderId="6" xfId="2" applyFont="1" applyBorder="1" applyProtection="1">
      <protection locked="0"/>
    </xf>
    <xf numFmtId="0" fontId="7" fillId="0" borderId="0" xfId="2" applyFont="1" applyProtection="1">
      <protection locked="0"/>
    </xf>
    <xf numFmtId="0" fontId="7" fillId="0" borderId="0" xfId="2" applyFont="1" applyAlignment="1" applyProtection="1">
      <alignment horizontal="center"/>
      <protection locked="0"/>
    </xf>
    <xf numFmtId="2" fontId="7" fillId="0" borderId="0" xfId="2" applyNumberFormat="1" applyFont="1" applyAlignment="1" applyProtection="1">
      <alignment horizontal="center"/>
      <protection locked="0"/>
    </xf>
    <xf numFmtId="0" fontId="27" fillId="0" borderId="0" xfId="2" applyFont="1" applyProtection="1">
      <protection locked="0"/>
    </xf>
    <xf numFmtId="0" fontId="7" fillId="0" borderId="15" xfId="2" applyFont="1" applyBorder="1" applyProtection="1">
      <protection locked="0"/>
    </xf>
    <xf numFmtId="0" fontId="7" fillId="0" borderId="7" xfId="2" applyFont="1" applyBorder="1" applyProtection="1">
      <protection locked="0"/>
    </xf>
    <xf numFmtId="0" fontId="1" fillId="0" borderId="15" xfId="2" applyBorder="1" applyAlignment="1" applyProtection="1">
      <alignment vertical="center"/>
      <protection locked="0"/>
    </xf>
    <xf numFmtId="0" fontId="1" fillId="0" borderId="15" xfId="2" applyBorder="1" applyAlignment="1" applyProtection="1">
      <alignment horizontal="center" vertical="center"/>
      <protection locked="0"/>
    </xf>
    <xf numFmtId="2" fontId="1" fillId="0" borderId="14" xfId="2" applyNumberFormat="1" applyBorder="1" applyAlignment="1" applyProtection="1">
      <alignment horizontal="center" vertical="center"/>
      <protection locked="0"/>
    </xf>
    <xf numFmtId="166" fontId="28" fillId="0" borderId="15" xfId="2" applyNumberFormat="1" applyFont="1" applyBorder="1" applyAlignment="1" applyProtection="1">
      <alignment vertical="center"/>
      <protection locked="0"/>
    </xf>
    <xf numFmtId="166" fontId="28" fillId="0" borderId="5" xfId="2" applyNumberFormat="1" applyFont="1" applyBorder="1" applyAlignment="1" applyProtection="1">
      <alignment vertical="center"/>
      <protection locked="0"/>
    </xf>
    <xf numFmtId="166" fontId="28" fillId="0" borderId="14" xfId="2" applyNumberFormat="1" applyFont="1" applyBorder="1" applyAlignment="1" applyProtection="1">
      <alignment vertical="center"/>
      <protection locked="0"/>
    </xf>
    <xf numFmtId="0" fontId="20" fillId="0" borderId="13" xfId="2" applyFont="1" applyBorder="1" applyAlignment="1" applyProtection="1">
      <alignment vertical="center"/>
      <protection locked="0"/>
    </xf>
    <xf numFmtId="166" fontId="28" fillId="0" borderId="0" xfId="2" applyNumberFormat="1" applyFont="1" applyProtection="1">
      <protection locked="0"/>
    </xf>
    <xf numFmtId="0" fontId="14" fillId="2" borderId="0" xfId="2" applyFont="1" applyFill="1" applyAlignment="1" applyProtection="1">
      <alignment vertical="center"/>
      <protection locked="0"/>
    </xf>
    <xf numFmtId="0" fontId="16" fillId="5" borderId="0" xfId="0" applyFont="1" applyFill="1" applyAlignment="1">
      <alignment horizontal="center"/>
    </xf>
    <xf numFmtId="0" fontId="17" fillId="2" borderId="0" xfId="0" applyFont="1" applyFill="1"/>
    <xf numFmtId="0" fontId="0" fillId="2" borderId="0" xfId="0" applyFill="1"/>
    <xf numFmtId="0" fontId="3" fillId="6" borderId="0" xfId="0" applyFont="1" applyFill="1" applyAlignment="1">
      <alignment horizontal="center"/>
    </xf>
    <xf numFmtId="0" fontId="19" fillId="0" borderId="0" xfId="0" applyFont="1" applyAlignment="1">
      <alignment horizontal="justify" vertical="center"/>
    </xf>
    <xf numFmtId="0" fontId="17" fillId="0" borderId="0" xfId="0" applyFont="1" applyAlignment="1">
      <alignment horizontal="justify" vertical="center"/>
    </xf>
    <xf numFmtId="0" fontId="16" fillId="2" borderId="0" xfId="0" applyFont="1" applyFill="1"/>
    <xf numFmtId="0" fontId="16" fillId="2" borderId="0" xfId="0" applyFont="1" applyFill="1" applyAlignment="1">
      <alignment horizontal="center"/>
    </xf>
    <xf numFmtId="0" fontId="19" fillId="0" borderId="0" xfId="0" applyFont="1" applyAlignment="1">
      <alignment vertical="center"/>
    </xf>
    <xf numFmtId="0" fontId="16" fillId="5" borderId="0" xfId="0" applyFont="1" applyFill="1"/>
    <xf numFmtId="0" fontId="30" fillId="0" borderId="0" xfId="0" applyFont="1" applyAlignment="1">
      <alignment horizontal="justify" vertical="center"/>
    </xf>
    <xf numFmtId="0" fontId="17" fillId="0" borderId="0" xfId="0" applyFont="1"/>
    <xf numFmtId="0" fontId="31" fillId="0" borderId="0" xfId="0" applyFont="1" applyAlignment="1">
      <alignment horizontal="justify"/>
    </xf>
    <xf numFmtId="0" fontId="32" fillId="0" borderId="0" xfId="0" applyFont="1" applyAlignment="1">
      <alignment vertical="center" wrapText="1"/>
    </xf>
    <xf numFmtId="0" fontId="0" fillId="0" borderId="0" xfId="0" applyAlignment="1">
      <alignment wrapText="1"/>
    </xf>
    <xf numFmtId="0" fontId="0" fillId="0" borderId="0" xfId="0" applyAlignment="1">
      <alignment vertical="center" wrapText="1"/>
    </xf>
    <xf numFmtId="0" fontId="2" fillId="2" borderId="0" xfId="2" applyFont="1" applyFill="1" applyProtection="1">
      <protection hidden="1"/>
    </xf>
    <xf numFmtId="0" fontId="18" fillId="2" borderId="0" xfId="2" applyFont="1" applyFill="1" applyAlignment="1" applyProtection="1">
      <alignment vertical="center"/>
      <protection hidden="1"/>
    </xf>
    <xf numFmtId="0" fontId="2" fillId="2" borderId="0" xfId="2" applyFont="1" applyFill="1" applyAlignment="1" applyProtection="1">
      <alignment vertical="center"/>
      <protection hidden="1"/>
    </xf>
    <xf numFmtId="0" fontId="36" fillId="2" borderId="0" xfId="2" applyFont="1" applyFill="1" applyAlignment="1" applyProtection="1">
      <alignment vertical="center"/>
      <protection hidden="1"/>
    </xf>
    <xf numFmtId="0" fontId="2" fillId="0" borderId="0" xfId="2" applyFont="1" applyProtection="1">
      <protection hidden="1"/>
    </xf>
    <xf numFmtId="0" fontId="2" fillId="2" borderId="0" xfId="2" applyFont="1" applyFill="1" applyProtection="1">
      <protection locked="0"/>
    </xf>
    <xf numFmtId="49" fontId="2" fillId="2" borderId="0" xfId="2" applyNumberFormat="1" applyFont="1" applyFill="1" applyAlignment="1" applyProtection="1">
      <alignment horizontal="right"/>
      <protection locked="0"/>
    </xf>
    <xf numFmtId="0" fontId="2" fillId="7" borderId="0" xfId="0" applyFont="1" applyFill="1" applyAlignment="1" applyProtection="1">
      <alignment vertical="center"/>
      <protection locked="0"/>
    </xf>
    <xf numFmtId="0" fontId="2" fillId="0" borderId="0" xfId="2" applyFont="1" applyProtection="1">
      <protection locked="0"/>
    </xf>
    <xf numFmtId="0" fontId="37" fillId="2" borderId="0" xfId="10" applyFont="1" applyFill="1" applyProtection="1">
      <protection hidden="1"/>
    </xf>
    <xf numFmtId="0" fontId="37" fillId="2" borderId="0" xfId="10" applyFont="1" applyFill="1" applyAlignment="1" applyProtection="1">
      <alignment vertical="center"/>
      <protection hidden="1"/>
    </xf>
    <xf numFmtId="0" fontId="2" fillId="2" borderId="0" xfId="2" applyFont="1" applyFill="1" applyAlignment="1" applyProtection="1">
      <alignment horizontal="center" wrapText="1"/>
      <protection locked="0"/>
    </xf>
    <xf numFmtId="0" fontId="11" fillId="2" borderId="0" xfId="10" applyFill="1" applyProtection="1">
      <protection hidden="1"/>
    </xf>
    <xf numFmtId="0" fontId="17" fillId="0" borderId="0" xfId="11" applyFont="1" applyProtection="1">
      <protection hidden="1"/>
    </xf>
    <xf numFmtId="0" fontId="17" fillId="0" borderId="0" xfId="11" applyFont="1" applyProtection="1">
      <protection locked="0"/>
    </xf>
    <xf numFmtId="0" fontId="23" fillId="0" borderId="0" xfId="11" applyFont="1" applyProtection="1">
      <protection hidden="1"/>
    </xf>
    <xf numFmtId="0" fontId="23" fillId="0" borderId="0" xfId="11" applyFont="1" applyProtection="1">
      <protection locked="0"/>
    </xf>
    <xf numFmtId="0" fontId="1" fillId="0" borderId="0" xfId="2" applyProtection="1">
      <protection hidden="1"/>
    </xf>
    <xf numFmtId="0" fontId="1" fillId="2" borderId="0" xfId="2" applyFill="1" applyProtection="1">
      <protection hidden="1"/>
    </xf>
    <xf numFmtId="0" fontId="2" fillId="0" borderId="0" xfId="0" applyFont="1" applyAlignment="1">
      <alignment horizontal="justify" vertical="center"/>
    </xf>
    <xf numFmtId="0" fontId="11" fillId="2" borderId="0" xfId="2" applyFont="1" applyFill="1" applyProtection="1">
      <protection hidden="1"/>
    </xf>
    <xf numFmtId="0" fontId="17" fillId="0" borderId="0" xfId="0" applyFont="1" applyAlignment="1">
      <alignment horizontal="center" vertical="center"/>
    </xf>
    <xf numFmtId="0" fontId="2" fillId="8" borderId="0" xfId="2" applyFont="1" applyFill="1" applyProtection="1">
      <protection hidden="1"/>
    </xf>
    <xf numFmtId="0" fontId="2" fillId="9" borderId="0" xfId="2" applyFont="1" applyFill="1" applyProtection="1">
      <protection hidden="1"/>
    </xf>
    <xf numFmtId="0" fontId="2" fillId="9" borderId="0" xfId="0" applyFont="1" applyFill="1" applyAlignment="1" applyProtection="1">
      <alignment vertical="center"/>
      <protection hidden="1"/>
    </xf>
    <xf numFmtId="0" fontId="2" fillId="9" borderId="0" xfId="2" applyFont="1" applyFill="1" applyAlignment="1" applyProtection="1">
      <alignment vertical="center"/>
      <protection hidden="1"/>
    </xf>
    <xf numFmtId="0" fontId="2" fillId="9" borderId="0" xfId="2" applyFont="1" applyFill="1" applyAlignment="1" applyProtection="1">
      <alignment horizontal="left" vertical="center"/>
      <protection hidden="1"/>
    </xf>
    <xf numFmtId="0" fontId="2" fillId="9" borderId="0" xfId="2" applyFont="1" applyFill="1" applyAlignment="1" applyProtection="1">
      <alignment horizontal="left"/>
      <protection hidden="1"/>
    </xf>
    <xf numFmtId="0" fontId="37" fillId="9" borderId="0" xfId="10" applyFont="1" applyFill="1" applyProtection="1">
      <protection hidden="1"/>
    </xf>
    <xf numFmtId="0" fontId="37" fillId="9" borderId="0" xfId="10" applyFont="1" applyFill="1" applyAlignment="1" applyProtection="1">
      <alignment vertical="center"/>
      <protection hidden="1"/>
    </xf>
    <xf numFmtId="0" fontId="11" fillId="9" borderId="0" xfId="10" applyFill="1" applyProtection="1">
      <protection hidden="1"/>
    </xf>
    <xf numFmtId="0" fontId="17" fillId="9" borderId="0" xfId="0" applyFont="1" applyFill="1" applyAlignment="1">
      <alignment horizontal="justify" vertical="center"/>
    </xf>
    <xf numFmtId="0" fontId="23" fillId="9" borderId="0" xfId="11" applyFont="1" applyFill="1" applyProtection="1">
      <protection hidden="1"/>
    </xf>
    <xf numFmtId="0" fontId="30" fillId="9" borderId="0" xfId="0" applyFont="1" applyFill="1" applyAlignment="1">
      <alignment horizontal="justify" vertical="center"/>
    </xf>
    <xf numFmtId="0" fontId="17" fillId="9" borderId="0" xfId="11" applyFont="1" applyFill="1" applyProtection="1">
      <protection locked="0"/>
    </xf>
    <xf numFmtId="0" fontId="23" fillId="10" borderId="0" xfId="11" applyFont="1" applyFill="1" applyProtection="1">
      <protection locked="0"/>
    </xf>
    <xf numFmtId="0" fontId="39" fillId="2" borderId="0" xfId="0" applyFont="1" applyFill="1" applyAlignment="1">
      <alignment vertical="center"/>
    </xf>
    <xf numFmtId="0" fontId="13" fillId="0" borderId="0" xfId="2" applyFont="1"/>
    <xf numFmtId="0" fontId="40" fillId="0" borderId="0" xfId="0" applyFont="1" applyAlignment="1">
      <alignment vertical="center"/>
    </xf>
    <xf numFmtId="0" fontId="40" fillId="11" borderId="0" xfId="0" applyFont="1" applyFill="1" applyAlignment="1">
      <alignment vertical="center"/>
    </xf>
    <xf numFmtId="0" fontId="17" fillId="0" borderId="0" xfId="0" applyFont="1" applyAlignment="1">
      <alignment vertical="center"/>
    </xf>
    <xf numFmtId="0" fontId="43" fillId="0" borderId="0" xfId="0" applyFont="1" applyAlignment="1">
      <alignment vertical="center"/>
    </xf>
    <xf numFmtId="0" fontId="23" fillId="0" borderId="0" xfId="0" applyFont="1" applyAlignment="1">
      <alignment vertical="center"/>
    </xf>
    <xf numFmtId="0" fontId="23" fillId="0" borderId="0" xfId="0" applyFont="1"/>
    <xf numFmtId="0" fontId="20" fillId="0" borderId="6" xfId="2" applyFont="1" applyBorder="1" applyAlignment="1" applyProtection="1">
      <alignment horizontal="left" vertical="center"/>
      <protection locked="0"/>
    </xf>
    <xf numFmtId="166" fontId="20" fillId="0" borderId="0" xfId="2" applyNumberFormat="1" applyFont="1" applyAlignment="1" applyProtection="1">
      <alignment horizontal="center" vertical="center"/>
      <protection locked="0"/>
    </xf>
    <xf numFmtId="165" fontId="20" fillId="0" borderId="0" xfId="5" applyFont="1" applyBorder="1" applyAlignment="1" applyProtection="1">
      <alignment vertical="center"/>
      <protection locked="0"/>
    </xf>
    <xf numFmtId="0" fontId="12" fillId="0" borderId="0" xfId="0" applyFont="1" applyAlignment="1">
      <alignment vertical="center" wrapText="1"/>
    </xf>
    <xf numFmtId="0" fontId="13" fillId="5" borderId="0" xfId="2" applyFont="1" applyFill="1"/>
    <xf numFmtId="0" fontId="44" fillId="2" borderId="0" xfId="2" applyFont="1" applyFill="1" applyProtection="1">
      <protection hidden="1"/>
    </xf>
    <xf numFmtId="0" fontId="0" fillId="0" borderId="0" xfId="0" applyAlignment="1">
      <alignment vertical="center"/>
    </xf>
    <xf numFmtId="0" fontId="45" fillId="0" borderId="0" xfId="0" applyFont="1"/>
    <xf numFmtId="0" fontId="16" fillId="0" borderId="0" xfId="0" applyFont="1"/>
    <xf numFmtId="0" fontId="9" fillId="2" borderId="8" xfId="2" applyFont="1" applyFill="1" applyBorder="1" applyAlignment="1" applyProtection="1">
      <alignment vertical="center"/>
      <protection hidden="1"/>
    </xf>
    <xf numFmtId="0" fontId="15" fillId="0" borderId="0" xfId="0" applyFont="1"/>
    <xf numFmtId="0" fontId="9" fillId="2" borderId="8" xfId="1" applyFont="1" applyFill="1" applyBorder="1" applyAlignment="1" applyProtection="1">
      <alignment vertical="center"/>
      <protection hidden="1"/>
    </xf>
    <xf numFmtId="0" fontId="46" fillId="2" borderId="8" xfId="2" applyFont="1" applyFill="1" applyBorder="1" applyAlignment="1" applyProtection="1">
      <alignment vertical="top" wrapText="1"/>
      <protection locked="0"/>
    </xf>
    <xf numFmtId="0" fontId="7" fillId="2" borderId="8" xfId="2" applyFont="1" applyFill="1" applyBorder="1" applyAlignment="1" applyProtection="1">
      <alignment horizontal="right"/>
      <protection locked="0"/>
    </xf>
    <xf numFmtId="0" fontId="46" fillId="2" borderId="8" xfId="2" applyFont="1" applyFill="1" applyBorder="1" applyProtection="1">
      <protection locked="0"/>
    </xf>
    <xf numFmtId="0" fontId="7" fillId="2" borderId="8" xfId="2" applyFont="1" applyFill="1" applyBorder="1" applyProtection="1">
      <protection locked="0"/>
    </xf>
    <xf numFmtId="0" fontId="7" fillId="0" borderId="18" xfId="2" applyFont="1" applyBorder="1" applyAlignment="1" applyProtection="1">
      <alignment horizontal="center"/>
      <protection locked="0"/>
    </xf>
    <xf numFmtId="0" fontId="7" fillId="0" borderId="4" xfId="2" applyFont="1" applyBorder="1" applyProtection="1">
      <protection locked="0"/>
    </xf>
    <xf numFmtId="0" fontId="7" fillId="0" borderId="19" xfId="2" applyFont="1" applyBorder="1" applyProtection="1">
      <protection locked="0"/>
    </xf>
    <xf numFmtId="0" fontId="20" fillId="0" borderId="0" xfId="2" applyFont="1" applyAlignment="1" applyProtection="1">
      <alignment horizontal="left" vertical="center"/>
      <protection locked="0"/>
    </xf>
    <xf numFmtId="0" fontId="20" fillId="0" borderId="0" xfId="2" applyFont="1" applyAlignment="1" applyProtection="1">
      <alignment horizontal="center" vertical="center"/>
      <protection locked="0"/>
    </xf>
    <xf numFmtId="0" fontId="7" fillId="0" borderId="0" xfId="2" applyFont="1" applyAlignment="1" applyProtection="1">
      <alignment vertical="center"/>
      <protection locked="0"/>
    </xf>
    <xf numFmtId="9" fontId="20" fillId="0" borderId="0" xfId="2" applyNumberFormat="1" applyFont="1" applyAlignment="1" applyProtection="1">
      <alignment horizontal="center" vertical="center"/>
      <protection locked="0"/>
    </xf>
    <xf numFmtId="0" fontId="20" fillId="2" borderId="9" xfId="2" applyFont="1" applyFill="1" applyBorder="1" applyAlignment="1" applyProtection="1">
      <alignment horizontal="center" vertical="center"/>
      <protection locked="0"/>
    </xf>
    <xf numFmtId="0" fontId="7" fillId="2" borderId="9" xfId="2" applyFont="1" applyFill="1" applyBorder="1" applyAlignment="1" applyProtection="1">
      <alignment vertical="center"/>
      <protection locked="0"/>
    </xf>
    <xf numFmtId="0" fontId="20" fillId="0" borderId="20" xfId="2" applyFont="1" applyBorder="1" applyAlignment="1" applyProtection="1">
      <alignment horizontal="left" vertical="center"/>
      <protection locked="0"/>
    </xf>
    <xf numFmtId="0" fontId="20" fillId="0" borderId="21" xfId="2" applyFont="1" applyBorder="1" applyAlignment="1" applyProtection="1">
      <alignment horizontal="center" vertical="center"/>
      <protection locked="0"/>
    </xf>
    <xf numFmtId="0" fontId="7" fillId="0" borderId="21" xfId="2" applyFont="1" applyBorder="1" applyAlignment="1" applyProtection="1">
      <alignment horizontal="center" vertical="center"/>
      <protection locked="0"/>
    </xf>
    <xf numFmtId="0" fontId="20" fillId="0" borderId="23" xfId="2" applyFont="1" applyBorder="1" applyAlignment="1" applyProtection="1">
      <alignment horizontal="left" vertical="center"/>
      <protection locked="0"/>
    </xf>
    <xf numFmtId="0" fontId="7" fillId="2" borderId="24" xfId="2" applyFont="1" applyFill="1" applyBorder="1" applyAlignment="1" applyProtection="1">
      <alignment vertical="center"/>
      <protection locked="0"/>
    </xf>
    <xf numFmtId="0" fontId="20" fillId="0" borderId="25" xfId="2" applyFont="1" applyBorder="1" applyAlignment="1" applyProtection="1">
      <alignment horizontal="left" vertical="center"/>
      <protection locked="0"/>
    </xf>
    <xf numFmtId="0" fontId="20" fillId="0" borderId="26" xfId="2" applyFont="1" applyBorder="1" applyAlignment="1" applyProtection="1">
      <alignment horizontal="center" vertical="center"/>
      <protection locked="0"/>
    </xf>
    <xf numFmtId="0" fontId="7" fillId="0" borderId="26" xfId="2" applyFont="1" applyBorder="1" applyAlignment="1" applyProtection="1">
      <alignment vertical="center"/>
      <protection locked="0"/>
    </xf>
    <xf numFmtId="0" fontId="7" fillId="2" borderId="26" xfId="2" applyFont="1" applyFill="1" applyBorder="1" applyAlignment="1" applyProtection="1">
      <alignment vertical="center"/>
      <protection locked="0"/>
    </xf>
    <xf numFmtId="0" fontId="7" fillId="2" borderId="27" xfId="2" applyFont="1" applyFill="1" applyBorder="1" applyAlignment="1" applyProtection="1">
      <alignment vertical="center"/>
      <protection locked="0"/>
    </xf>
    <xf numFmtId="165" fontId="20" fillId="0" borderId="9" xfId="5" applyFont="1" applyBorder="1" applyAlignment="1" applyProtection="1">
      <alignment vertical="center"/>
      <protection locked="0"/>
    </xf>
    <xf numFmtId="165" fontId="20" fillId="0" borderId="24" xfId="5" applyFont="1" applyBorder="1" applyAlignment="1" applyProtection="1">
      <alignment vertical="center"/>
      <protection locked="0"/>
    </xf>
    <xf numFmtId="165" fontId="20" fillId="0" borderId="26" xfId="5" applyFont="1" applyBorder="1" applyAlignment="1" applyProtection="1">
      <alignment vertical="center"/>
      <protection locked="0"/>
    </xf>
    <xf numFmtId="165" fontId="20" fillId="0" borderId="27" xfId="5" applyFont="1" applyBorder="1" applyAlignment="1" applyProtection="1">
      <alignment vertical="center"/>
      <protection locked="0"/>
    </xf>
    <xf numFmtId="166" fontId="20" fillId="0" borderId="0" xfId="2" applyNumberFormat="1" applyFont="1" applyProtection="1">
      <protection locked="0"/>
    </xf>
    <xf numFmtId="44" fontId="1" fillId="0" borderId="0" xfId="12" applyFont="1" applyProtection="1">
      <protection locked="0"/>
    </xf>
    <xf numFmtId="0" fontId="7" fillId="2" borderId="8" xfId="2" applyFont="1" applyFill="1" applyBorder="1" applyAlignment="1" applyProtection="1">
      <alignment vertical="center"/>
      <protection locked="0"/>
    </xf>
    <xf numFmtId="0" fontId="9" fillId="2" borderId="8" xfId="2" applyFont="1" applyFill="1" applyBorder="1" applyAlignment="1" applyProtection="1">
      <alignment vertical="center" wrapText="1"/>
      <protection hidden="1"/>
    </xf>
    <xf numFmtId="0" fontId="26" fillId="3" borderId="9" xfId="2" applyFont="1" applyFill="1" applyBorder="1" applyAlignment="1" applyProtection="1">
      <alignment horizontal="center" vertical="center"/>
      <protection locked="0"/>
    </xf>
    <xf numFmtId="0" fontId="26" fillId="0" borderId="9" xfId="2" applyFont="1" applyBorder="1" applyAlignment="1" applyProtection="1">
      <alignment horizontal="center" vertical="center"/>
      <protection locked="0"/>
    </xf>
    <xf numFmtId="0" fontId="47" fillId="0" borderId="0" xfId="0" applyFont="1"/>
    <xf numFmtId="0" fontId="47" fillId="0" borderId="11" xfId="0" applyFont="1" applyBorder="1" applyAlignment="1">
      <alignment horizontal="center" vertical="center"/>
    </xf>
    <xf numFmtId="0" fontId="47" fillId="0" borderId="0" xfId="0" applyFont="1" applyAlignment="1">
      <alignment horizontal="center" vertical="center"/>
    </xf>
    <xf numFmtId="168" fontId="47" fillId="0" borderId="11" xfId="0" applyNumberFormat="1" applyFont="1" applyBorder="1" applyAlignment="1">
      <alignment horizontal="center" vertical="center"/>
    </xf>
    <xf numFmtId="0" fontId="15" fillId="0" borderId="0" xfId="0" applyFont="1" applyAlignment="1">
      <alignment horizontal="center"/>
    </xf>
    <xf numFmtId="0" fontId="15" fillId="0" borderId="0" xfId="0" applyFont="1" applyAlignment="1">
      <alignment horizontal="right"/>
    </xf>
    <xf numFmtId="0" fontId="48" fillId="2" borderId="8" xfId="2" applyFont="1" applyFill="1" applyBorder="1" applyAlignment="1" applyProtection="1">
      <alignment vertical="center" wrapText="1"/>
      <protection hidden="1"/>
    </xf>
    <xf numFmtId="0" fontId="48" fillId="2" borderId="8" xfId="2" applyFont="1" applyFill="1" applyBorder="1" applyAlignment="1" applyProtection="1">
      <alignment vertical="center"/>
      <protection hidden="1"/>
    </xf>
    <xf numFmtId="0" fontId="4" fillId="0" borderId="0" xfId="2" applyFont="1" applyAlignment="1" applyProtection="1">
      <alignment horizontal="center"/>
      <protection locked="0"/>
    </xf>
    <xf numFmtId="0" fontId="4" fillId="0" borderId="0" xfId="1" applyFont="1" applyAlignment="1">
      <alignment vertical="center"/>
    </xf>
    <xf numFmtId="0" fontId="4" fillId="0" borderId="0" xfId="2" applyFont="1" applyProtection="1">
      <protection locked="0"/>
    </xf>
    <xf numFmtId="168" fontId="38" fillId="0" borderId="0" xfId="0" applyNumberFormat="1" applyFont="1"/>
    <xf numFmtId="0" fontId="38" fillId="0" borderId="0" xfId="0" applyFont="1" applyAlignment="1">
      <alignment horizontal="center"/>
    </xf>
    <xf numFmtId="166" fontId="28" fillId="0" borderId="0" xfId="2" applyNumberFormat="1" applyFont="1" applyAlignment="1" applyProtection="1">
      <alignment vertical="center"/>
      <protection locked="0"/>
    </xf>
    <xf numFmtId="0" fontId="26" fillId="3" borderId="24" xfId="2" applyFont="1" applyFill="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165" fontId="20" fillId="0" borderId="7" xfId="5" applyFont="1" applyBorder="1" applyAlignment="1" applyProtection="1">
      <alignment vertical="center"/>
      <protection locked="0"/>
    </xf>
    <xf numFmtId="2" fontId="7" fillId="0" borderId="7" xfId="2" applyNumberFormat="1" applyFont="1" applyBorder="1" applyAlignment="1" applyProtection="1">
      <alignment horizontal="center"/>
      <protection locked="0"/>
    </xf>
    <xf numFmtId="166" fontId="20" fillId="0" borderId="7" xfId="2" applyNumberFormat="1" applyFont="1" applyBorder="1" applyAlignment="1" applyProtection="1">
      <alignment horizontal="center" vertical="center"/>
      <protection locked="0"/>
    </xf>
    <xf numFmtId="2" fontId="7" fillId="0" borderId="19" xfId="2" applyNumberFormat="1" applyFont="1" applyBorder="1" applyAlignment="1" applyProtection="1">
      <alignment horizontal="center"/>
      <protection locked="0"/>
    </xf>
    <xf numFmtId="2" fontId="20" fillId="0" borderId="22" xfId="2" applyNumberFormat="1" applyFont="1" applyBorder="1" applyAlignment="1" applyProtection="1">
      <alignment horizontal="center" vertical="center"/>
      <protection locked="0"/>
    </xf>
    <xf numFmtId="2" fontId="20" fillId="2" borderId="24" xfId="2" applyNumberFormat="1" applyFont="1" applyFill="1" applyBorder="1" applyAlignment="1" applyProtection="1">
      <alignment horizontal="center" vertical="center"/>
      <protection locked="0"/>
    </xf>
    <xf numFmtId="0" fontId="20" fillId="2" borderId="24" xfId="2" applyFont="1" applyFill="1" applyBorder="1" applyAlignment="1" applyProtection="1">
      <alignment horizontal="center" vertical="center"/>
      <protection locked="0"/>
    </xf>
    <xf numFmtId="0" fontId="20" fillId="0" borderId="27" xfId="2" applyFont="1" applyBorder="1" applyAlignment="1" applyProtection="1">
      <alignment horizontal="center" vertical="center"/>
      <protection locked="0"/>
    </xf>
    <xf numFmtId="165" fontId="49" fillId="0" borderId="21" xfId="5" applyFont="1" applyBorder="1" applyAlignment="1" applyProtection="1">
      <alignment vertical="center"/>
      <protection locked="0"/>
    </xf>
    <xf numFmtId="165" fontId="49" fillId="12" borderId="9" xfId="5" applyFont="1" applyFill="1" applyBorder="1" applyAlignment="1" applyProtection="1">
      <alignment vertical="center"/>
      <protection locked="0"/>
    </xf>
    <xf numFmtId="165" fontId="49" fillId="0" borderId="9" xfId="5" applyFont="1" applyBorder="1" applyAlignment="1" applyProtection="1">
      <alignment vertical="center"/>
      <protection locked="0"/>
    </xf>
    <xf numFmtId="165" fontId="50" fillId="0" borderId="9" xfId="5" applyFont="1" applyBorder="1" applyAlignment="1" applyProtection="1">
      <alignment vertical="center"/>
      <protection locked="0"/>
    </xf>
    <xf numFmtId="165" fontId="50" fillId="0" borderId="24" xfId="5" applyFont="1" applyBorder="1" applyAlignment="1" applyProtection="1">
      <alignment vertical="center"/>
      <protection locked="0"/>
    </xf>
    <xf numFmtId="165" fontId="49" fillId="12" borderId="24" xfId="5" applyFont="1" applyFill="1" applyBorder="1" applyAlignment="1" applyProtection="1">
      <alignment vertical="center"/>
      <protection locked="0"/>
    </xf>
    <xf numFmtId="165" fontId="49" fillId="0" borderId="24" xfId="5" applyFont="1" applyBorder="1" applyAlignment="1" applyProtection="1">
      <alignment vertical="center"/>
      <protection locked="0"/>
    </xf>
    <xf numFmtId="0" fontId="1" fillId="2" borderId="0" xfId="2" applyFill="1" applyAlignment="1" applyProtection="1">
      <alignment wrapText="1"/>
      <protection locked="0"/>
    </xf>
    <xf numFmtId="0" fontId="7" fillId="0" borderId="0" xfId="2" applyFont="1" applyAlignment="1" applyProtection="1">
      <alignment horizontal="center" vertical="center"/>
      <protection locked="0"/>
    </xf>
    <xf numFmtId="0" fontId="26" fillId="0" borderId="0" xfId="2" applyFont="1" applyAlignment="1" applyProtection="1">
      <alignment horizontal="center" vertical="center"/>
      <protection locked="0"/>
    </xf>
    <xf numFmtId="0" fontId="26" fillId="12" borderId="20" xfId="2" applyFont="1" applyFill="1" applyBorder="1" applyAlignment="1" applyProtection="1">
      <alignment horizontal="center" vertical="center"/>
      <protection locked="0"/>
    </xf>
    <xf numFmtId="0" fontId="7" fillId="0" borderId="22" xfId="2" applyFont="1" applyBorder="1" applyAlignment="1" applyProtection="1">
      <alignment horizontal="center" vertical="center"/>
      <protection locked="0"/>
    </xf>
    <xf numFmtId="0" fontId="26" fillId="3" borderId="23" xfId="2" applyFont="1" applyFill="1" applyBorder="1" applyAlignment="1" applyProtection="1">
      <alignment horizontal="center" vertical="center"/>
      <protection locked="0"/>
    </xf>
    <xf numFmtId="0" fontId="7" fillId="2" borderId="23" xfId="2" applyFont="1" applyFill="1" applyBorder="1" applyAlignment="1" applyProtection="1">
      <alignment vertical="center"/>
      <protection locked="0"/>
    </xf>
    <xf numFmtId="0" fontId="7" fillId="0" borderId="25" xfId="2" applyFont="1" applyBorder="1" applyAlignment="1" applyProtection="1">
      <alignment vertical="center"/>
      <protection locked="0"/>
    </xf>
    <xf numFmtId="165" fontId="50" fillId="0" borderId="0" xfId="5" applyFont="1" applyBorder="1" applyAlignment="1" applyProtection="1">
      <alignment vertical="center"/>
      <protection locked="0"/>
    </xf>
    <xf numFmtId="165" fontId="49" fillId="0" borderId="0" xfId="5" applyFont="1" applyBorder="1" applyAlignment="1" applyProtection="1">
      <alignment vertical="center"/>
      <protection locked="0"/>
    </xf>
    <xf numFmtId="165" fontId="28" fillId="0" borderId="0" xfId="5" applyFont="1" applyBorder="1" applyAlignment="1" applyProtection="1">
      <alignment vertical="center"/>
      <protection locked="0"/>
    </xf>
    <xf numFmtId="165" fontId="49" fillId="12" borderId="20" xfId="5" applyFont="1" applyFill="1" applyBorder="1" applyAlignment="1" applyProtection="1">
      <alignment vertical="center"/>
      <protection locked="0"/>
    </xf>
    <xf numFmtId="165" fontId="49" fillId="0" borderId="22" xfId="5" applyFont="1" applyBorder="1" applyAlignment="1" applyProtection="1">
      <alignment vertical="center"/>
      <protection locked="0"/>
    </xf>
    <xf numFmtId="165" fontId="49" fillId="12" borderId="23" xfId="5" applyFont="1" applyFill="1" applyBorder="1" applyAlignment="1" applyProtection="1">
      <alignment vertical="center"/>
      <protection locked="0"/>
    </xf>
    <xf numFmtId="165" fontId="49" fillId="0" borderId="23" xfId="5" applyFont="1" applyBorder="1" applyAlignment="1" applyProtection="1">
      <alignment vertical="center"/>
      <protection locked="0"/>
    </xf>
    <xf numFmtId="165" fontId="50" fillId="0" borderId="23" xfId="5" applyFont="1" applyBorder="1" applyAlignment="1" applyProtection="1">
      <alignment vertical="center"/>
      <protection locked="0"/>
    </xf>
    <xf numFmtId="165" fontId="20" fillId="0" borderId="23" xfId="5" applyFont="1" applyBorder="1" applyAlignment="1" applyProtection="1">
      <alignment vertical="center"/>
      <protection locked="0"/>
    </xf>
    <xf numFmtId="165" fontId="20" fillId="0" borderId="25" xfId="5" applyFont="1" applyBorder="1" applyAlignment="1" applyProtection="1">
      <alignment vertical="center"/>
      <protection locked="0"/>
    </xf>
    <xf numFmtId="165" fontId="20" fillId="0" borderId="6" xfId="5" applyFont="1" applyBorder="1" applyAlignment="1" applyProtection="1">
      <alignment vertical="center"/>
      <protection locked="0"/>
    </xf>
    <xf numFmtId="165" fontId="49" fillId="0" borderId="0" xfId="5" applyFont="1" applyFill="1" applyBorder="1" applyAlignment="1" applyProtection="1">
      <alignment vertical="center"/>
      <protection locked="0"/>
    </xf>
    <xf numFmtId="166" fontId="1" fillId="0" borderId="0" xfId="2" applyNumberFormat="1" applyAlignment="1" applyProtection="1">
      <alignment horizontal="center"/>
      <protection locked="0"/>
    </xf>
    <xf numFmtId="0" fontId="1" fillId="0" borderId="0" xfId="2" applyAlignment="1" applyProtection="1">
      <alignment horizontal="center"/>
      <protection locked="0"/>
    </xf>
    <xf numFmtId="0" fontId="5" fillId="0" borderId="0" xfId="2" applyFont="1" applyAlignment="1" applyProtection="1">
      <alignment horizontal="center" vertical="center"/>
      <protection locked="0"/>
    </xf>
    <xf numFmtId="166" fontId="20" fillId="0" borderId="10" xfId="2" applyNumberFormat="1" applyFont="1" applyBorder="1" applyAlignment="1" applyProtection="1">
      <alignment horizontal="center" vertical="center"/>
      <protection locked="0"/>
    </xf>
    <xf numFmtId="166" fontId="20" fillId="0" borderId="35" xfId="2" applyNumberFormat="1" applyFont="1" applyBorder="1" applyAlignment="1" applyProtection="1">
      <alignment horizontal="center" vertical="center"/>
      <protection locked="0"/>
    </xf>
    <xf numFmtId="166" fontId="20" fillId="0" borderId="9" xfId="2" applyNumberFormat="1" applyFont="1" applyBorder="1" applyAlignment="1" applyProtection="1">
      <alignment horizontal="center" vertical="center"/>
      <protection locked="0"/>
    </xf>
    <xf numFmtId="166" fontId="20" fillId="0" borderId="24" xfId="2" applyNumberFormat="1" applyFont="1" applyBorder="1" applyAlignment="1" applyProtection="1">
      <alignment horizontal="center" vertical="center"/>
      <protection locked="0"/>
    </xf>
    <xf numFmtId="166" fontId="20" fillId="0" borderId="29" xfId="2" applyNumberFormat="1" applyFont="1" applyBorder="1" applyAlignment="1" applyProtection="1">
      <alignment horizontal="center" vertical="center"/>
      <protection locked="0"/>
    </xf>
    <xf numFmtId="166" fontId="20" fillId="0" borderId="34" xfId="2" applyNumberFormat="1" applyFont="1" applyBorder="1" applyAlignment="1" applyProtection="1">
      <alignment horizontal="center" vertical="center"/>
      <protection locked="0"/>
    </xf>
    <xf numFmtId="0" fontId="5" fillId="4" borderId="16" xfId="2" applyFont="1" applyFill="1" applyBorder="1" applyAlignment="1" applyProtection="1">
      <alignment horizontal="center" vertical="center"/>
      <protection locked="0"/>
    </xf>
    <xf numFmtId="0" fontId="5" fillId="4" borderId="31" xfId="2" applyFont="1" applyFill="1" applyBorder="1" applyAlignment="1" applyProtection="1">
      <alignment horizontal="center" vertical="center"/>
      <protection locked="0"/>
    </xf>
    <xf numFmtId="0" fontId="5" fillId="0" borderId="1" xfId="2" applyFont="1" applyBorder="1" applyAlignment="1" applyProtection="1">
      <alignment horizontal="center" vertical="center"/>
      <protection locked="0"/>
    </xf>
    <xf numFmtId="0" fontId="5" fillId="0" borderId="2" xfId="2" applyFont="1" applyBorder="1" applyAlignment="1" applyProtection="1">
      <alignment horizontal="center" vertical="center"/>
      <protection locked="0"/>
    </xf>
    <xf numFmtId="166" fontId="20" fillId="0" borderId="0" xfId="2" applyNumberFormat="1" applyFont="1" applyAlignment="1" applyProtection="1">
      <alignment horizontal="center" vertical="center"/>
      <protection locked="0"/>
    </xf>
    <xf numFmtId="0" fontId="20" fillId="0" borderId="0" xfId="2" applyFont="1" applyAlignment="1" applyProtection="1">
      <alignment horizontal="center" vertical="center"/>
      <protection locked="0"/>
    </xf>
    <xf numFmtId="2" fontId="21" fillId="2" borderId="0" xfId="2" applyNumberFormat="1" applyFont="1" applyFill="1" applyAlignment="1" applyProtection="1">
      <alignment horizontal="center"/>
      <protection locked="0"/>
    </xf>
    <xf numFmtId="49" fontId="9" fillId="2" borderId="8" xfId="1" applyNumberFormat="1" applyFont="1" applyFill="1" applyBorder="1" applyAlignment="1" applyProtection="1">
      <alignment horizontal="center" vertical="center"/>
      <protection hidden="1"/>
    </xf>
    <xf numFmtId="166" fontId="20" fillId="0" borderId="28" xfId="2" applyNumberFormat="1" applyFont="1" applyBorder="1" applyAlignment="1" applyProtection="1">
      <alignment horizontal="center" vertical="center"/>
      <protection locked="0"/>
    </xf>
    <xf numFmtId="166" fontId="20" fillId="0" borderId="32" xfId="2" applyNumberFormat="1" applyFont="1" applyBorder="1" applyAlignment="1" applyProtection="1">
      <alignment horizontal="center" vertical="center"/>
      <protection locked="0"/>
    </xf>
    <xf numFmtId="166" fontId="20" fillId="0" borderId="30" xfId="2" applyNumberFormat="1" applyFont="1" applyBorder="1" applyAlignment="1" applyProtection="1">
      <alignment horizontal="center" vertical="center"/>
      <protection locked="0"/>
    </xf>
    <xf numFmtId="166" fontId="20" fillId="0" borderId="33" xfId="2" applyNumberFormat="1" applyFont="1" applyBorder="1" applyAlignment="1" applyProtection="1">
      <alignment horizontal="center" vertical="center"/>
      <protection locked="0"/>
    </xf>
    <xf numFmtId="166" fontId="20" fillId="0" borderId="13" xfId="2" applyNumberFormat="1" applyFont="1" applyBorder="1" applyAlignment="1" applyProtection="1">
      <alignment horizontal="center" vertical="center"/>
      <protection locked="0"/>
    </xf>
    <xf numFmtId="0" fontId="20" fillId="0" borderId="12" xfId="2" applyFont="1" applyBorder="1" applyAlignment="1" applyProtection="1">
      <alignment horizontal="center" vertical="center"/>
      <protection locked="0"/>
    </xf>
    <xf numFmtId="166" fontId="20" fillId="0" borderId="26" xfId="2" applyNumberFormat="1" applyFont="1" applyBorder="1" applyAlignment="1" applyProtection="1">
      <alignment horizontal="center" vertical="center"/>
      <protection locked="0"/>
    </xf>
    <xf numFmtId="166" fontId="20" fillId="0" borderId="27" xfId="2" applyNumberFormat="1" applyFont="1" applyBorder="1" applyAlignment="1" applyProtection="1">
      <alignment horizontal="center" vertical="center"/>
      <protection locked="0"/>
    </xf>
    <xf numFmtId="166" fontId="29" fillId="0" borderId="13" xfId="2" applyNumberFormat="1" applyFont="1" applyBorder="1" applyAlignment="1" applyProtection="1">
      <alignment horizontal="center" vertical="center"/>
      <protection locked="0"/>
    </xf>
    <xf numFmtId="0" fontId="29" fillId="0" borderId="12" xfId="2" applyFont="1" applyBorder="1" applyAlignment="1" applyProtection="1">
      <alignment horizontal="center" vertical="center"/>
      <protection locked="0"/>
    </xf>
    <xf numFmtId="0" fontId="8" fillId="2" borderId="0" xfId="1" applyFont="1" applyFill="1" applyAlignment="1" applyProtection="1">
      <alignment vertical="center"/>
      <protection locked="0"/>
    </xf>
    <xf numFmtId="0" fontId="9" fillId="2" borderId="8" xfId="2" applyFont="1" applyFill="1" applyBorder="1" applyAlignment="1" applyProtection="1">
      <alignment horizontal="left" vertical="center" wrapText="1"/>
      <protection hidden="1"/>
    </xf>
    <xf numFmtId="168" fontId="38" fillId="0" borderId="1" xfId="0" applyNumberFormat="1" applyFont="1" applyBorder="1" applyAlignment="1">
      <alignment horizontal="center"/>
    </xf>
    <xf numFmtId="168" fontId="38" fillId="0" borderId="17" xfId="0" applyNumberFormat="1" applyFont="1" applyBorder="1" applyAlignment="1">
      <alignment horizontal="center"/>
    </xf>
    <xf numFmtId="168" fontId="38" fillId="0" borderId="2" xfId="0" applyNumberFormat="1" applyFont="1" applyBorder="1" applyAlignment="1">
      <alignment horizontal="center"/>
    </xf>
    <xf numFmtId="0" fontId="4" fillId="0" borderId="0" xfId="1" applyFont="1" applyAlignment="1">
      <alignment horizontal="center" vertical="center"/>
    </xf>
    <xf numFmtId="0" fontId="4" fillId="0" borderId="3" xfId="2" applyFont="1" applyBorder="1" applyAlignment="1" applyProtection="1">
      <alignment horizontal="center"/>
      <protection locked="0"/>
    </xf>
    <xf numFmtId="0" fontId="4" fillId="0" borderId="0" xfId="2" applyFont="1" applyAlignment="1" applyProtection="1">
      <alignment horizontal="left"/>
      <protection locked="0"/>
    </xf>
    <xf numFmtId="0" fontId="48" fillId="2" borderId="8" xfId="2" applyFont="1" applyFill="1" applyBorder="1" applyAlignment="1" applyProtection="1">
      <alignment horizontal="left" vertical="center" wrapText="1"/>
      <protection hidden="1"/>
    </xf>
    <xf numFmtId="0" fontId="48" fillId="2" borderId="8" xfId="2" applyFont="1" applyFill="1" applyBorder="1" applyAlignment="1" applyProtection="1">
      <alignment horizontal="left" wrapText="1"/>
      <protection hidden="1"/>
    </xf>
  </cellXfs>
  <cellStyles count="13">
    <cellStyle name="Millares 2" xfId="6" xr:uid="{00000000-0005-0000-0000-000000000000}"/>
    <cellStyle name="Millares 3" xfId="9" xr:uid="{00000000-0005-0000-0000-000001000000}"/>
    <cellStyle name="Moneda" xfId="12" builtinId="4"/>
    <cellStyle name="Moneda 2" xfId="5" xr:uid="{00000000-0005-0000-0000-000003000000}"/>
    <cellStyle name="Moneda 4" xfId="4" xr:uid="{00000000-0005-0000-0000-000004000000}"/>
    <cellStyle name="Normal" xfId="0" builtinId="0"/>
    <cellStyle name="Normal 2" xfId="2" xr:uid="{00000000-0005-0000-0000-000006000000}"/>
    <cellStyle name="Normal 3" xfId="1" xr:uid="{00000000-0005-0000-0000-000007000000}"/>
    <cellStyle name="Normal 4 2" xfId="7" xr:uid="{00000000-0005-0000-0000-000008000000}"/>
    <cellStyle name="Normal 5" xfId="8" xr:uid="{00000000-0005-0000-0000-000009000000}"/>
    <cellStyle name="Normal 5 2" xfId="10" xr:uid="{00000000-0005-0000-0000-00000A000000}"/>
    <cellStyle name="Normal 6" xfId="11" xr:uid="{00000000-0005-0000-0000-00000B000000}"/>
    <cellStyle name="Porcentaje 2" xfId="3" xr:uid="{00000000-0005-0000-0000-00000D000000}"/>
  </cellStyles>
  <dxfs count="0"/>
  <tableStyles count="0" defaultTableStyle="TableStyleMedium2" defaultPivotStyle="PivotStyleLight16"/>
  <colors>
    <mruColors>
      <color rgb="FF4B91D1"/>
      <color rgb="FFAEAAAA"/>
      <color rgb="FF99FF66"/>
      <color rgb="FFFF3300"/>
      <color rgb="FF66FF66"/>
      <color rgb="FFADDB7B"/>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9"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9.xml"/><Relationship Id="rId42" Type="http://schemas.openxmlformats.org/officeDocument/2006/relationships/externalLink" Target="externalLinks/externalLink17.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externalLink" Target="externalLinks/externalLink13.xml"/><Relationship Id="rId46"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41"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externalLink" Target="externalLinks/externalLink12.xml"/><Relationship Id="rId40" Type="http://schemas.openxmlformats.org/officeDocument/2006/relationships/externalLink" Target="externalLinks/externalLink15.xml"/><Relationship Id="rId45"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externalLink" Target="externalLinks/externalLink11.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4"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 Id="rId43" Type="http://schemas.openxmlformats.org/officeDocument/2006/relationships/externalLink" Target="externalLinks/externalLink18.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4</xdr:col>
      <xdr:colOff>251463</xdr:colOff>
      <xdr:row>1</xdr:row>
      <xdr:rowOff>60682</xdr:rowOff>
    </xdr:from>
    <xdr:to>
      <xdr:col>14</xdr:col>
      <xdr:colOff>312472</xdr:colOff>
      <xdr:row>1</xdr:row>
      <xdr:rowOff>594774</xdr:rowOff>
    </xdr:to>
    <xdr:grpSp>
      <xdr:nvGrpSpPr>
        <xdr:cNvPr id="3" name="Grupo 2">
          <a:extLst>
            <a:ext uri="{FF2B5EF4-FFF2-40B4-BE49-F238E27FC236}">
              <a16:creationId xmlns:a16="http://schemas.microsoft.com/office/drawing/2014/main" id="{00000000-0008-0000-0400-000003000000}"/>
            </a:ext>
          </a:extLst>
        </xdr:cNvPr>
        <xdr:cNvGrpSpPr/>
      </xdr:nvGrpSpPr>
      <xdr:grpSpPr>
        <a:xfrm>
          <a:off x="3352015" y="119803"/>
          <a:ext cx="5552664" cy="534092"/>
          <a:chOff x="3407398" y="131499"/>
          <a:chExt cx="5629765" cy="641491"/>
        </a:xfrm>
      </xdr:grpSpPr>
      <xdr:sp macro="" textlink="">
        <xdr:nvSpPr>
          <xdr:cNvPr id="8" name="16 CuadroTexto">
            <a:extLst>
              <a:ext uri="{FF2B5EF4-FFF2-40B4-BE49-F238E27FC236}">
                <a16:creationId xmlns:a16="http://schemas.microsoft.com/office/drawing/2014/main" id="{00000000-0008-0000-0400-000008000000}"/>
              </a:ext>
            </a:extLst>
          </xdr:cNvPr>
          <xdr:cNvSpPr txBox="1"/>
        </xdr:nvSpPr>
        <xdr:spPr>
          <a:xfrm>
            <a:off x="3407398" y="327066"/>
            <a:ext cx="2335290" cy="257963"/>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PROGRAMA DE OBRA</a:t>
            </a:r>
          </a:p>
        </xdr:txBody>
      </xdr:sp>
      <xdr:pic>
        <xdr:nvPicPr>
          <xdr:cNvPr id="6" name="Picture 6" descr="ESCUDO - hidalgo - color.jpg">
            <a:extLst>
              <a:ext uri="{FF2B5EF4-FFF2-40B4-BE49-F238E27FC236}">
                <a16:creationId xmlns:a16="http://schemas.microsoft.com/office/drawing/2014/main" id="{00000000-0008-0000-0400-000006000000}"/>
              </a:ext>
            </a:extLst>
          </xdr:cNvPr>
          <xdr:cNvPicPr/>
        </xdr:nvPicPr>
        <xdr:blipFill>
          <a:blip xmlns:r="http://schemas.openxmlformats.org/officeDocument/2006/relationships" r:embed="rId1" cstate="print"/>
          <a:stretch>
            <a:fillRect/>
          </a:stretch>
        </xdr:blipFill>
        <xdr:spPr bwMode="auto">
          <a:xfrm>
            <a:off x="8638442" y="131499"/>
            <a:ext cx="398721" cy="641491"/>
          </a:xfrm>
          <a:prstGeom prst="rect">
            <a:avLst/>
          </a:prstGeom>
          <a:noFill/>
          <a:ln w="9525">
            <a:noFill/>
            <a:miter lim="800000"/>
            <a:headEnd/>
            <a:tailEnd/>
          </a:ln>
        </xdr:spPr>
      </xdr:pic>
    </xdr:grpSp>
    <xdr:clientData/>
  </xdr:twoCellAnchor>
  <xdr:twoCellAnchor editAs="oneCell">
    <xdr:from>
      <xdr:col>0</xdr:col>
      <xdr:colOff>0</xdr:colOff>
      <xdr:row>1</xdr:row>
      <xdr:rowOff>0</xdr:rowOff>
    </xdr:from>
    <xdr:to>
      <xdr:col>3</xdr:col>
      <xdr:colOff>344711</xdr:colOff>
      <xdr:row>1</xdr:row>
      <xdr:rowOff>762000</xdr:rowOff>
    </xdr:to>
    <xdr:pic>
      <xdr:nvPicPr>
        <xdr:cNvPr id="9" name="Imagen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531"/>
          <a:ext cx="2868836"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109904</xdr:colOff>
      <xdr:row>8</xdr:row>
      <xdr:rowOff>121669</xdr:rowOff>
    </xdr:from>
    <xdr:to>
      <xdr:col>7</xdr:col>
      <xdr:colOff>735572</xdr:colOff>
      <xdr:row>50</xdr:row>
      <xdr:rowOff>36635</xdr:rowOff>
    </xdr:to>
    <xdr:sp macro="" textlink="">
      <xdr:nvSpPr>
        <xdr:cNvPr id="2" name="27 CuadroTexto">
          <a:extLst>
            <a:ext uri="{FF2B5EF4-FFF2-40B4-BE49-F238E27FC236}">
              <a16:creationId xmlns:a16="http://schemas.microsoft.com/office/drawing/2014/main" id="{00000000-0008-0000-0500-000002000000}"/>
            </a:ext>
          </a:extLst>
        </xdr:cNvPr>
        <xdr:cNvSpPr txBox="1"/>
      </xdr:nvSpPr>
      <xdr:spPr>
        <a:xfrm>
          <a:off x="109904" y="1982707"/>
          <a:ext cx="5959668" cy="6597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b="1">
            <a:latin typeface="Berlin Sans FB" pitchFamily="34" charset="0"/>
          </a:endParaRPr>
        </a:p>
      </xdr:txBody>
    </xdr:sp>
    <xdr:clientData/>
  </xdr:twoCellAnchor>
  <xdr:twoCellAnchor>
    <xdr:from>
      <xdr:col>3</xdr:col>
      <xdr:colOff>515190</xdr:colOff>
      <xdr:row>1</xdr:row>
      <xdr:rowOff>68302</xdr:rowOff>
    </xdr:from>
    <xdr:to>
      <xdr:col>7</xdr:col>
      <xdr:colOff>676659</xdr:colOff>
      <xdr:row>1</xdr:row>
      <xdr:rowOff>575758</xdr:rowOff>
    </xdr:to>
    <xdr:grpSp>
      <xdr:nvGrpSpPr>
        <xdr:cNvPr id="5" name="1 Grupo">
          <a:extLst>
            <a:ext uri="{FF2B5EF4-FFF2-40B4-BE49-F238E27FC236}">
              <a16:creationId xmlns:a16="http://schemas.microsoft.com/office/drawing/2014/main" id="{00000000-0008-0000-0500-000005000000}"/>
            </a:ext>
          </a:extLst>
        </xdr:cNvPr>
        <xdr:cNvGrpSpPr/>
      </xdr:nvGrpSpPr>
      <xdr:grpSpPr>
        <a:xfrm>
          <a:off x="2801190" y="115927"/>
          <a:ext cx="3209469" cy="507456"/>
          <a:chOff x="2790759" y="152400"/>
          <a:chExt cx="3197518" cy="613832"/>
        </a:xfrm>
      </xdr:grpSpPr>
      <xdr:pic>
        <xdr:nvPicPr>
          <xdr:cNvPr id="8" name="Picture 6" descr="ESCUDO - hidalgo - color.jpg">
            <a:extLst>
              <a:ext uri="{FF2B5EF4-FFF2-40B4-BE49-F238E27FC236}">
                <a16:creationId xmlns:a16="http://schemas.microsoft.com/office/drawing/2014/main" id="{00000000-0008-0000-0500-000008000000}"/>
              </a:ext>
            </a:extLst>
          </xdr:cNvPr>
          <xdr:cNvPicPr/>
        </xdr:nvPicPr>
        <xdr:blipFill>
          <a:blip xmlns:r="http://schemas.openxmlformats.org/officeDocument/2006/relationships" r:embed="rId1" cstate="print"/>
          <a:stretch>
            <a:fillRect/>
          </a:stretch>
        </xdr:blipFill>
        <xdr:spPr bwMode="auto">
          <a:xfrm>
            <a:off x="5635719" y="152400"/>
            <a:ext cx="352558" cy="613832"/>
          </a:xfrm>
          <a:prstGeom prst="rect">
            <a:avLst/>
          </a:prstGeom>
          <a:noFill/>
          <a:ln w="9525">
            <a:noFill/>
            <a:miter lim="800000"/>
            <a:headEnd/>
            <a:tailEnd/>
          </a:ln>
        </xdr:spPr>
      </xdr:pic>
      <xdr:sp macro="" textlink="">
        <xdr:nvSpPr>
          <xdr:cNvPr id="9" name="21 CuadroTexto">
            <a:extLst>
              <a:ext uri="{FF2B5EF4-FFF2-40B4-BE49-F238E27FC236}">
                <a16:creationId xmlns:a16="http://schemas.microsoft.com/office/drawing/2014/main" id="{00000000-0008-0000-0500-000009000000}"/>
              </a:ext>
            </a:extLst>
          </xdr:cNvPr>
          <xdr:cNvSpPr txBox="1"/>
        </xdr:nvSpPr>
        <xdr:spPr>
          <a:xfrm>
            <a:off x="2790759" y="357234"/>
            <a:ext cx="2196049" cy="251778"/>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MACRO LOCALIZACIÓN</a:t>
            </a:r>
          </a:p>
        </xdr:txBody>
      </xdr:sp>
    </xdr:grpSp>
    <xdr:clientData/>
  </xdr:twoCellAnchor>
  <xdr:twoCellAnchor editAs="oneCell">
    <xdr:from>
      <xdr:col>0</xdr:col>
      <xdr:colOff>144517</xdr:colOff>
      <xdr:row>9</xdr:row>
      <xdr:rowOff>32846</xdr:rowOff>
    </xdr:from>
    <xdr:to>
      <xdr:col>7</xdr:col>
      <xdr:colOff>584638</xdr:colOff>
      <xdr:row>49</xdr:row>
      <xdr:rowOff>52552</xdr:rowOff>
    </xdr:to>
    <xdr:pic>
      <xdr:nvPicPr>
        <xdr:cNvPr id="219" name="Imagen 218">
          <a:extLst>
            <a:ext uri="{FF2B5EF4-FFF2-40B4-BE49-F238E27FC236}">
              <a16:creationId xmlns:a16="http://schemas.microsoft.com/office/drawing/2014/main" id="{00000000-0008-0000-0500-0000D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4517" y="2056087"/>
          <a:ext cx="5774121" cy="6503275"/>
        </a:xfrm>
        <a:prstGeom prst="rect">
          <a:avLst/>
        </a:prstGeom>
      </xdr:spPr>
    </xdr:pic>
    <xdr:clientData/>
  </xdr:twoCellAnchor>
  <xdr:twoCellAnchor>
    <xdr:from>
      <xdr:col>3</xdr:col>
      <xdr:colOff>237494</xdr:colOff>
      <xdr:row>31</xdr:row>
      <xdr:rowOff>90254</xdr:rowOff>
    </xdr:from>
    <xdr:to>
      <xdr:col>3</xdr:col>
      <xdr:colOff>625589</xdr:colOff>
      <xdr:row>33</xdr:row>
      <xdr:rowOff>133553</xdr:rowOff>
    </xdr:to>
    <xdr:sp macro="" textlink="">
      <xdr:nvSpPr>
        <xdr:cNvPr id="3" name="Elipse 2">
          <a:extLst>
            <a:ext uri="{FF2B5EF4-FFF2-40B4-BE49-F238E27FC236}">
              <a16:creationId xmlns:a16="http://schemas.microsoft.com/office/drawing/2014/main" id="{00000000-0008-0000-0500-000003000000}"/>
            </a:ext>
          </a:extLst>
        </xdr:cNvPr>
        <xdr:cNvSpPr/>
      </xdr:nvSpPr>
      <xdr:spPr>
        <a:xfrm>
          <a:off x="2523494" y="5625640"/>
          <a:ext cx="388095" cy="369870"/>
        </a:xfrm>
        <a:prstGeom prst="ellipse">
          <a:avLst/>
        </a:prstGeom>
        <a:solidFill>
          <a:schemeClr val="accent1">
            <a:lumMod val="40000"/>
            <a:lumOff val="60000"/>
            <a:alpha val="4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0</xdr:col>
      <xdr:colOff>71437</xdr:colOff>
      <xdr:row>1</xdr:row>
      <xdr:rowOff>23813</xdr:rowOff>
    </xdr:from>
    <xdr:to>
      <xdr:col>3</xdr:col>
      <xdr:colOff>250845</xdr:colOff>
      <xdr:row>1</xdr:row>
      <xdr:rowOff>678657</xdr:rowOff>
    </xdr:to>
    <xdr:pic>
      <xdr:nvPicPr>
        <xdr:cNvPr id="11" name="Imagen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1437" y="71438"/>
          <a:ext cx="2465408" cy="6548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49377</xdr:colOff>
      <xdr:row>7</xdr:row>
      <xdr:rowOff>106018</xdr:rowOff>
    </xdr:from>
    <xdr:to>
      <xdr:col>6</xdr:col>
      <xdr:colOff>720587</xdr:colOff>
      <xdr:row>35</xdr:row>
      <xdr:rowOff>115957</xdr:rowOff>
    </xdr:to>
    <xdr:sp macro="" textlink="">
      <xdr:nvSpPr>
        <xdr:cNvPr id="2" name="8 CuadroTexto">
          <a:extLst>
            <a:ext uri="{FF2B5EF4-FFF2-40B4-BE49-F238E27FC236}">
              <a16:creationId xmlns:a16="http://schemas.microsoft.com/office/drawing/2014/main" id="{00000000-0008-0000-0600-000002000000}"/>
            </a:ext>
          </a:extLst>
        </xdr:cNvPr>
        <xdr:cNvSpPr txBox="1"/>
      </xdr:nvSpPr>
      <xdr:spPr>
        <a:xfrm>
          <a:off x="49377" y="2060714"/>
          <a:ext cx="5243210" cy="5054047"/>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noProof="0">
            <a:ln>
              <a:noFill/>
            </a:ln>
            <a:solidFill>
              <a:sysClr val="windowText" lastClr="000000"/>
            </a:solidFill>
            <a:effectLst/>
            <a:uLnTx/>
            <a:uFillTx/>
            <a:latin typeface="Berlin Sans FB" pitchFamily="34" charset="0"/>
            <a:ea typeface="+mn-ea"/>
            <a:cs typeface="+mn-cs"/>
          </a:endParaRPr>
        </a:p>
      </xdr:txBody>
    </xdr:sp>
    <xdr:clientData/>
  </xdr:twoCellAnchor>
  <xdr:twoCellAnchor>
    <xdr:from>
      <xdr:col>3</xdr:col>
      <xdr:colOff>228425</xdr:colOff>
      <xdr:row>1</xdr:row>
      <xdr:rowOff>96357</xdr:rowOff>
    </xdr:from>
    <xdr:to>
      <xdr:col>6</xdr:col>
      <xdr:colOff>630021</xdr:colOff>
      <xdr:row>1</xdr:row>
      <xdr:rowOff>717326</xdr:rowOff>
    </xdr:to>
    <xdr:grpSp>
      <xdr:nvGrpSpPr>
        <xdr:cNvPr id="5" name="3 Grupo">
          <a:extLst>
            <a:ext uri="{FF2B5EF4-FFF2-40B4-BE49-F238E27FC236}">
              <a16:creationId xmlns:a16="http://schemas.microsoft.com/office/drawing/2014/main" id="{00000000-0008-0000-0600-000005000000}"/>
            </a:ext>
          </a:extLst>
        </xdr:cNvPr>
        <xdr:cNvGrpSpPr/>
      </xdr:nvGrpSpPr>
      <xdr:grpSpPr>
        <a:xfrm>
          <a:off x="2680839" y="140150"/>
          <a:ext cx="2700734" cy="620969"/>
          <a:chOff x="2885258" y="142875"/>
          <a:chExt cx="3083968" cy="613832"/>
        </a:xfrm>
      </xdr:grpSpPr>
      <xdr:pic>
        <xdr:nvPicPr>
          <xdr:cNvPr id="8" name="Picture 6" descr="ESCUDO - hidalgo - color.jpg">
            <a:extLst>
              <a:ext uri="{FF2B5EF4-FFF2-40B4-BE49-F238E27FC236}">
                <a16:creationId xmlns:a16="http://schemas.microsoft.com/office/drawing/2014/main" id="{00000000-0008-0000-0600-000008000000}"/>
              </a:ext>
            </a:extLst>
          </xdr:cNvPr>
          <xdr:cNvPicPr/>
        </xdr:nvPicPr>
        <xdr:blipFill>
          <a:blip xmlns:r="http://schemas.openxmlformats.org/officeDocument/2006/relationships" r:embed="rId1"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9" name="1 CuadroTexto">
            <a:extLst>
              <a:ext uri="{FF2B5EF4-FFF2-40B4-BE49-F238E27FC236}">
                <a16:creationId xmlns:a16="http://schemas.microsoft.com/office/drawing/2014/main" id="{00000000-0008-0000-0600-000009000000}"/>
              </a:ext>
            </a:extLst>
          </xdr:cNvPr>
          <xdr:cNvSpPr txBox="1"/>
        </xdr:nvSpPr>
        <xdr:spPr>
          <a:xfrm>
            <a:off x="2885258" y="250742"/>
            <a:ext cx="2488986"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MICRO LOCALIZACIÓN</a:t>
            </a:r>
          </a:p>
        </xdr:txBody>
      </xdr:sp>
    </xdr:grpSp>
    <xdr:clientData/>
  </xdr:twoCellAnchor>
  <xdr:twoCellAnchor editAs="oneCell">
    <xdr:from>
      <xdr:col>0</xdr:col>
      <xdr:colOff>27878</xdr:colOff>
      <xdr:row>1</xdr:row>
      <xdr:rowOff>65048</xdr:rowOff>
    </xdr:from>
    <xdr:to>
      <xdr:col>3</xdr:col>
      <xdr:colOff>54886</xdr:colOff>
      <xdr:row>1</xdr:row>
      <xdr:rowOff>719892</xdr:rowOff>
    </xdr:to>
    <xdr:pic>
      <xdr:nvPicPr>
        <xdr:cNvPr id="10" name="Imagen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878" y="111511"/>
          <a:ext cx="2465408" cy="654844"/>
        </a:xfrm>
        <a:prstGeom prst="rect">
          <a:avLst/>
        </a:prstGeom>
      </xdr:spPr>
    </xdr:pic>
    <xdr:clientData/>
  </xdr:twoCellAnchor>
  <xdr:twoCellAnchor>
    <xdr:from>
      <xdr:col>0</xdr:col>
      <xdr:colOff>71215</xdr:colOff>
      <xdr:row>10</xdr:row>
      <xdr:rowOff>136071</xdr:rowOff>
    </xdr:from>
    <xdr:to>
      <xdr:col>6</xdr:col>
      <xdr:colOff>612322</xdr:colOff>
      <xdr:row>29</xdr:row>
      <xdr:rowOff>40550</xdr:rowOff>
    </xdr:to>
    <xdr:grpSp>
      <xdr:nvGrpSpPr>
        <xdr:cNvPr id="44" name="Grupo 43">
          <a:extLst>
            <a:ext uri="{FF2B5EF4-FFF2-40B4-BE49-F238E27FC236}">
              <a16:creationId xmlns:a16="http://schemas.microsoft.com/office/drawing/2014/main" id="{00000000-0008-0000-0600-00002C000000}"/>
            </a:ext>
          </a:extLst>
        </xdr:cNvPr>
        <xdr:cNvGrpSpPr/>
      </xdr:nvGrpSpPr>
      <xdr:grpSpPr>
        <a:xfrm>
          <a:off x="71215" y="2544692"/>
          <a:ext cx="5292659" cy="2937151"/>
          <a:chOff x="71215" y="2573157"/>
          <a:chExt cx="5264193" cy="2939341"/>
        </a:xfrm>
      </xdr:grpSpPr>
      <xdr:grpSp>
        <xdr:nvGrpSpPr>
          <xdr:cNvPr id="23" name="Grupo 22">
            <a:extLst>
              <a:ext uri="{FF2B5EF4-FFF2-40B4-BE49-F238E27FC236}">
                <a16:creationId xmlns:a16="http://schemas.microsoft.com/office/drawing/2014/main" id="{00000000-0008-0000-0600-000017000000}"/>
              </a:ext>
            </a:extLst>
          </xdr:cNvPr>
          <xdr:cNvGrpSpPr/>
        </xdr:nvGrpSpPr>
        <xdr:grpSpPr>
          <a:xfrm>
            <a:off x="71215" y="2573157"/>
            <a:ext cx="5264193" cy="2939341"/>
            <a:chOff x="71215" y="2547087"/>
            <a:chExt cx="5273841" cy="2841354"/>
          </a:xfrm>
        </xdr:grpSpPr>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7328"/>
            <a:stretch/>
          </xdr:blipFill>
          <xdr:spPr>
            <a:xfrm>
              <a:off x="81643" y="2547087"/>
              <a:ext cx="5263413" cy="2841354"/>
            </a:xfrm>
            <a:prstGeom prst="rect">
              <a:avLst/>
            </a:prstGeom>
          </xdr:spPr>
        </xdr:pic>
        <xdr:sp macro="" textlink="">
          <xdr:nvSpPr>
            <xdr:cNvPr id="12" name="Bocadillo: rectángulo 11">
              <a:extLst>
                <a:ext uri="{FF2B5EF4-FFF2-40B4-BE49-F238E27FC236}">
                  <a16:creationId xmlns:a16="http://schemas.microsoft.com/office/drawing/2014/main" id="{00000000-0008-0000-0600-00000C000000}"/>
                </a:ext>
              </a:extLst>
            </xdr:cNvPr>
            <xdr:cNvSpPr/>
          </xdr:nvSpPr>
          <xdr:spPr>
            <a:xfrm>
              <a:off x="1200175" y="4951759"/>
              <a:ext cx="997379" cy="411881"/>
            </a:xfrm>
            <a:prstGeom prst="wedgeRectCallout">
              <a:avLst>
                <a:gd name="adj1" fmla="val -80920"/>
                <a:gd name="adj2" fmla="val -45229"/>
              </a:avLst>
            </a:prstGeom>
            <a:solidFill>
              <a:srgbClr val="FFC000">
                <a:alpha val="44000"/>
              </a:srgb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s-MX" sz="700" b="1" i="1">
                  <a:solidFill>
                    <a:schemeClr val="tx1"/>
                  </a:solidFill>
                  <a:effectLst/>
                  <a:latin typeface="Arial Narrow" panose="020B0606020202030204" pitchFamily="34" charset="0"/>
                  <a:ea typeface="+mn-ea"/>
                  <a:cs typeface="+mn-cs"/>
                </a:rPr>
                <a:t>PUNTO</a:t>
              </a:r>
              <a:r>
                <a:rPr lang="es-MX" sz="700" b="1" i="1" baseline="0">
                  <a:solidFill>
                    <a:schemeClr val="tx1"/>
                  </a:solidFill>
                  <a:effectLst/>
                  <a:latin typeface="Arial Narrow" panose="020B0606020202030204" pitchFamily="34" charset="0"/>
                  <a:ea typeface="+mn-ea"/>
                  <a:cs typeface="+mn-cs"/>
                </a:rPr>
                <a:t> 2</a:t>
              </a:r>
              <a:endParaRPr lang="es-MX" sz="700">
                <a:solidFill>
                  <a:schemeClr val="tx1"/>
                </a:solidFill>
                <a:effectLst/>
                <a:latin typeface="Arial Narrow" panose="020B0606020202030204" pitchFamily="34" charset="0"/>
              </a:endParaRPr>
            </a:p>
            <a:p>
              <a:r>
                <a:rPr lang="es-MX" sz="700" b="1" i="1">
                  <a:solidFill>
                    <a:schemeClr val="tx1"/>
                  </a:solidFill>
                  <a:effectLst/>
                  <a:latin typeface="Arial Narrow" panose="020B0606020202030204" pitchFamily="34" charset="0"/>
                  <a:ea typeface="+mn-ea"/>
                  <a:cs typeface="+mn-cs"/>
                </a:rPr>
                <a:t>LATITUD: 20.647714</a:t>
              </a:r>
            </a:p>
            <a:p>
              <a:r>
                <a:rPr lang="es-MX" sz="700" b="1" i="1">
                  <a:solidFill>
                    <a:schemeClr val="tx1"/>
                  </a:solidFill>
                  <a:effectLst/>
                  <a:latin typeface="Arial Narrow" panose="020B0606020202030204" pitchFamily="34" charset="0"/>
                  <a:ea typeface="+mn-ea"/>
                  <a:cs typeface="+mn-cs"/>
                </a:rPr>
                <a:t>LONGITUD: -99.311402</a:t>
              </a:r>
            </a:p>
          </xdr:txBody>
        </xdr:sp>
        <xdr:sp macro="" textlink="">
          <xdr:nvSpPr>
            <xdr:cNvPr id="11" name="Bocadillo: rectángulo 10">
              <a:extLst>
                <a:ext uri="{FF2B5EF4-FFF2-40B4-BE49-F238E27FC236}">
                  <a16:creationId xmlns:a16="http://schemas.microsoft.com/office/drawing/2014/main" id="{00000000-0008-0000-0600-00000B000000}"/>
                </a:ext>
              </a:extLst>
            </xdr:cNvPr>
            <xdr:cNvSpPr/>
          </xdr:nvSpPr>
          <xdr:spPr>
            <a:xfrm>
              <a:off x="1789478" y="3284898"/>
              <a:ext cx="988914" cy="406082"/>
            </a:xfrm>
            <a:prstGeom prst="wedgeRectCallout">
              <a:avLst>
                <a:gd name="adj1" fmla="val -12319"/>
                <a:gd name="adj2" fmla="val 193501"/>
              </a:avLst>
            </a:prstGeom>
            <a:solidFill>
              <a:srgbClr val="FFC000">
                <a:alpha val="44000"/>
              </a:srgb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s-MX" sz="700" b="1" i="1">
                  <a:solidFill>
                    <a:schemeClr val="tx1"/>
                  </a:solidFill>
                  <a:effectLst/>
                  <a:latin typeface="Arial Narrow" panose="020B0606020202030204" pitchFamily="34" charset="0"/>
                  <a:ea typeface="+mn-ea"/>
                  <a:cs typeface="+mn-cs"/>
                </a:rPr>
                <a:t>PUNTO</a:t>
              </a:r>
              <a:r>
                <a:rPr lang="es-MX" sz="700" b="1" i="1" baseline="0">
                  <a:solidFill>
                    <a:schemeClr val="tx1"/>
                  </a:solidFill>
                  <a:effectLst/>
                  <a:latin typeface="Arial Narrow" panose="020B0606020202030204" pitchFamily="34" charset="0"/>
                  <a:ea typeface="+mn-ea"/>
                  <a:cs typeface="+mn-cs"/>
                </a:rPr>
                <a:t> 5</a:t>
              </a:r>
              <a:endParaRPr lang="es-MX" sz="700">
                <a:solidFill>
                  <a:schemeClr val="tx1"/>
                </a:solidFill>
                <a:effectLst/>
                <a:latin typeface="Arial Narrow" panose="020B0606020202030204" pitchFamily="34" charset="0"/>
              </a:endParaRPr>
            </a:p>
            <a:p>
              <a:r>
                <a:rPr lang="es-MX" sz="700" b="1" i="1">
                  <a:solidFill>
                    <a:schemeClr val="tx1"/>
                  </a:solidFill>
                  <a:effectLst/>
                  <a:latin typeface="Arial Narrow" panose="020B0606020202030204" pitchFamily="34" charset="0"/>
                  <a:ea typeface="+mn-ea"/>
                  <a:cs typeface="+mn-cs"/>
                </a:rPr>
                <a:t>LATITUD: 20.648191</a:t>
              </a:r>
            </a:p>
            <a:p>
              <a:r>
                <a:rPr lang="es-MX" sz="700" b="1" i="1">
                  <a:solidFill>
                    <a:schemeClr val="tx1"/>
                  </a:solidFill>
                  <a:effectLst/>
                  <a:latin typeface="Arial Narrow" panose="020B0606020202030204" pitchFamily="34" charset="0"/>
                  <a:ea typeface="+mn-ea"/>
                  <a:cs typeface="+mn-cs"/>
                </a:rPr>
                <a:t>LONGITUD: -99.310396</a:t>
              </a:r>
            </a:p>
          </xdr:txBody>
        </xdr:sp>
        <xdr:sp macro="" textlink="">
          <xdr:nvSpPr>
            <xdr:cNvPr id="14" name="Bocadillo: rectángulo 13">
              <a:extLst>
                <a:ext uri="{FF2B5EF4-FFF2-40B4-BE49-F238E27FC236}">
                  <a16:creationId xmlns:a16="http://schemas.microsoft.com/office/drawing/2014/main" id="{00000000-0008-0000-0600-00000E000000}"/>
                </a:ext>
              </a:extLst>
            </xdr:cNvPr>
            <xdr:cNvSpPr/>
          </xdr:nvSpPr>
          <xdr:spPr>
            <a:xfrm>
              <a:off x="71215" y="4043768"/>
              <a:ext cx="997377" cy="454325"/>
            </a:xfrm>
            <a:prstGeom prst="wedgeRectCallout">
              <a:avLst>
                <a:gd name="adj1" fmla="val 20299"/>
                <a:gd name="adj2" fmla="val 82892"/>
              </a:avLst>
            </a:prstGeom>
            <a:solidFill>
              <a:srgbClr val="FF3300">
                <a:alpha val="44000"/>
              </a:srgb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s-MX" sz="700" b="1" i="1">
                  <a:solidFill>
                    <a:schemeClr val="tx1"/>
                  </a:solidFill>
                  <a:effectLst/>
                  <a:latin typeface="Arial Narrow" panose="020B0606020202030204" pitchFamily="34" charset="0"/>
                  <a:ea typeface="+mn-ea"/>
                  <a:cs typeface="+mn-cs"/>
                </a:rPr>
                <a:t>PUNTO 1 (INICIO)</a:t>
              </a:r>
              <a:endParaRPr lang="es-MX" sz="700">
                <a:solidFill>
                  <a:schemeClr val="tx1"/>
                </a:solidFill>
                <a:effectLst/>
                <a:latin typeface="Arial Narrow" panose="020B0606020202030204" pitchFamily="34" charset="0"/>
              </a:endParaRPr>
            </a:p>
            <a:p>
              <a:r>
                <a:rPr lang="es-MX" sz="700" b="1" i="1">
                  <a:solidFill>
                    <a:schemeClr val="tx1"/>
                  </a:solidFill>
                  <a:effectLst/>
                  <a:latin typeface="Arial Narrow" panose="020B0606020202030204" pitchFamily="34" charset="0"/>
                  <a:ea typeface="+mn-ea"/>
                  <a:cs typeface="+mn-cs"/>
                </a:rPr>
                <a:t>LATITUD: 20.647888</a:t>
              </a:r>
            </a:p>
            <a:p>
              <a:r>
                <a:rPr lang="es-MX" sz="700" b="1" i="1">
                  <a:solidFill>
                    <a:schemeClr val="tx1"/>
                  </a:solidFill>
                  <a:effectLst/>
                  <a:latin typeface="Arial Narrow" panose="020B0606020202030204" pitchFamily="34" charset="0"/>
                  <a:ea typeface="+mn-ea"/>
                  <a:cs typeface="+mn-cs"/>
                </a:rPr>
                <a:t>LONGITUD: -99.311518</a:t>
              </a:r>
            </a:p>
          </xdr:txBody>
        </xdr:sp>
        <xdr:sp macro="" textlink="">
          <xdr:nvSpPr>
            <xdr:cNvPr id="15" name="Bocadillo: rectángulo 14">
              <a:extLst>
                <a:ext uri="{FF2B5EF4-FFF2-40B4-BE49-F238E27FC236}">
                  <a16:creationId xmlns:a16="http://schemas.microsoft.com/office/drawing/2014/main" id="{00000000-0008-0000-0600-00000F000000}"/>
                </a:ext>
              </a:extLst>
            </xdr:cNvPr>
            <xdr:cNvSpPr/>
          </xdr:nvSpPr>
          <xdr:spPr>
            <a:xfrm>
              <a:off x="2008670" y="4493312"/>
              <a:ext cx="994873" cy="411881"/>
            </a:xfrm>
            <a:prstGeom prst="wedgeRectCallout">
              <a:avLst>
                <a:gd name="adj1" fmla="val -51514"/>
                <a:gd name="adj2" fmla="val -85853"/>
              </a:avLst>
            </a:prstGeom>
            <a:solidFill>
              <a:srgbClr val="FFC000">
                <a:alpha val="44000"/>
              </a:srgb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s-MX" sz="700" b="1" i="1">
                  <a:solidFill>
                    <a:schemeClr val="tx1"/>
                  </a:solidFill>
                  <a:effectLst/>
                  <a:latin typeface="Arial Narrow" panose="020B0606020202030204" pitchFamily="34" charset="0"/>
                  <a:ea typeface="+mn-ea"/>
                  <a:cs typeface="+mn-cs"/>
                </a:rPr>
                <a:t>PUNTO</a:t>
              </a:r>
              <a:r>
                <a:rPr lang="es-MX" sz="700" b="1" i="1" baseline="0">
                  <a:solidFill>
                    <a:schemeClr val="tx1"/>
                  </a:solidFill>
                  <a:effectLst/>
                  <a:latin typeface="Arial Narrow" panose="020B0606020202030204" pitchFamily="34" charset="0"/>
                  <a:ea typeface="+mn-ea"/>
                  <a:cs typeface="+mn-cs"/>
                </a:rPr>
                <a:t> 4</a:t>
              </a:r>
              <a:endParaRPr lang="es-MX" sz="700">
                <a:solidFill>
                  <a:schemeClr val="tx1"/>
                </a:solidFill>
                <a:effectLst/>
                <a:latin typeface="Arial Narrow" panose="020B0606020202030204" pitchFamily="34" charset="0"/>
              </a:endParaRPr>
            </a:p>
            <a:p>
              <a:r>
                <a:rPr lang="es-MX" sz="700" b="1" i="1">
                  <a:solidFill>
                    <a:schemeClr val="tx1"/>
                  </a:solidFill>
                  <a:effectLst/>
                  <a:latin typeface="Arial Narrow" panose="020B0606020202030204" pitchFamily="34" charset="0"/>
                  <a:ea typeface="+mn-ea"/>
                  <a:cs typeface="+mn-cs"/>
                </a:rPr>
                <a:t>LATITUD: 20.648184</a:t>
              </a:r>
            </a:p>
            <a:p>
              <a:r>
                <a:rPr lang="es-MX" sz="700" b="1" i="1">
                  <a:solidFill>
                    <a:schemeClr val="tx1"/>
                  </a:solidFill>
                  <a:effectLst/>
                  <a:latin typeface="Arial Narrow" panose="020B0606020202030204" pitchFamily="34" charset="0"/>
                  <a:ea typeface="+mn-ea"/>
                  <a:cs typeface="+mn-cs"/>
                </a:rPr>
                <a:t>LONGITUD: -99.310543</a:t>
              </a:r>
            </a:p>
          </xdr:txBody>
        </xdr:sp>
        <xdr:sp macro="" textlink="">
          <xdr:nvSpPr>
            <xdr:cNvPr id="16" name="Bocadillo: rectángulo 15">
              <a:extLst>
                <a:ext uri="{FF2B5EF4-FFF2-40B4-BE49-F238E27FC236}">
                  <a16:creationId xmlns:a16="http://schemas.microsoft.com/office/drawing/2014/main" id="{00000000-0008-0000-0600-000010000000}"/>
                </a:ext>
              </a:extLst>
            </xdr:cNvPr>
            <xdr:cNvSpPr/>
          </xdr:nvSpPr>
          <xdr:spPr>
            <a:xfrm>
              <a:off x="3161832" y="3963651"/>
              <a:ext cx="995801" cy="413364"/>
            </a:xfrm>
            <a:prstGeom prst="wedgeRectCallout">
              <a:avLst>
                <a:gd name="adj1" fmla="val -63098"/>
                <a:gd name="adj2" fmla="val -102959"/>
              </a:avLst>
            </a:prstGeom>
            <a:solidFill>
              <a:srgbClr val="FFC000">
                <a:alpha val="44000"/>
              </a:srgb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s-MX" sz="700" b="1" i="1">
                  <a:solidFill>
                    <a:schemeClr val="tx1"/>
                  </a:solidFill>
                  <a:effectLst/>
                  <a:latin typeface="Arial Narrow" panose="020B0606020202030204" pitchFamily="34" charset="0"/>
                  <a:ea typeface="+mn-ea"/>
                  <a:cs typeface="+mn-cs"/>
                </a:rPr>
                <a:t>PUNTO</a:t>
              </a:r>
              <a:r>
                <a:rPr lang="es-MX" sz="700" b="1" i="1" baseline="0">
                  <a:solidFill>
                    <a:schemeClr val="tx1"/>
                  </a:solidFill>
                  <a:effectLst/>
                  <a:latin typeface="Arial Narrow" panose="020B0606020202030204" pitchFamily="34" charset="0"/>
                  <a:ea typeface="+mn-ea"/>
                  <a:cs typeface="+mn-cs"/>
                </a:rPr>
                <a:t> 6</a:t>
              </a:r>
              <a:endParaRPr lang="es-MX" sz="700">
                <a:solidFill>
                  <a:schemeClr val="tx1"/>
                </a:solidFill>
                <a:effectLst/>
                <a:latin typeface="Arial Narrow" panose="020B0606020202030204" pitchFamily="34" charset="0"/>
              </a:endParaRPr>
            </a:p>
            <a:p>
              <a:r>
                <a:rPr lang="es-MX" sz="700" b="1" i="1">
                  <a:solidFill>
                    <a:schemeClr val="tx1"/>
                  </a:solidFill>
                  <a:effectLst/>
                  <a:latin typeface="Arial Narrow" panose="020B0606020202030204" pitchFamily="34" charset="0"/>
                  <a:ea typeface="+mn-ea"/>
                  <a:cs typeface="+mn-cs"/>
                </a:rPr>
                <a:t>LATITUD: 20.648602</a:t>
              </a:r>
            </a:p>
            <a:p>
              <a:r>
                <a:rPr lang="es-MX" sz="700" b="1" i="1">
                  <a:solidFill>
                    <a:schemeClr val="tx1"/>
                  </a:solidFill>
                  <a:effectLst/>
                  <a:latin typeface="Arial Narrow" panose="020B0606020202030204" pitchFamily="34" charset="0"/>
                  <a:ea typeface="+mn-ea"/>
                  <a:cs typeface="+mn-cs"/>
                </a:rPr>
                <a:t>LONGITUD: -99.309734</a:t>
              </a:r>
            </a:p>
          </xdr:txBody>
        </xdr:sp>
        <xdr:sp macro="" textlink="">
          <xdr:nvSpPr>
            <xdr:cNvPr id="17" name="Bocadillo: rectángulo 16">
              <a:extLst>
                <a:ext uri="{FF2B5EF4-FFF2-40B4-BE49-F238E27FC236}">
                  <a16:creationId xmlns:a16="http://schemas.microsoft.com/office/drawing/2014/main" id="{00000000-0008-0000-0600-000011000000}"/>
                </a:ext>
              </a:extLst>
            </xdr:cNvPr>
            <xdr:cNvSpPr/>
          </xdr:nvSpPr>
          <xdr:spPr>
            <a:xfrm>
              <a:off x="2196678" y="2747388"/>
              <a:ext cx="994873" cy="412623"/>
            </a:xfrm>
            <a:prstGeom prst="wedgeRectCallout">
              <a:avLst>
                <a:gd name="adj1" fmla="val 105323"/>
                <a:gd name="adj2" fmla="val 70232"/>
              </a:avLst>
            </a:prstGeom>
            <a:solidFill>
              <a:srgbClr val="FFC000">
                <a:alpha val="44000"/>
              </a:srgb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s-MX" sz="700" b="1" i="1">
                  <a:solidFill>
                    <a:schemeClr val="tx1"/>
                  </a:solidFill>
                  <a:effectLst/>
                  <a:latin typeface="Arial Narrow" panose="020B0606020202030204" pitchFamily="34" charset="0"/>
                  <a:ea typeface="+mn-ea"/>
                  <a:cs typeface="+mn-cs"/>
                </a:rPr>
                <a:t>PUNTO</a:t>
              </a:r>
              <a:r>
                <a:rPr lang="es-MX" sz="700" b="1" i="1" baseline="0">
                  <a:solidFill>
                    <a:schemeClr val="tx1"/>
                  </a:solidFill>
                  <a:effectLst/>
                  <a:latin typeface="Arial Narrow" panose="020B0606020202030204" pitchFamily="34" charset="0"/>
                  <a:ea typeface="+mn-ea"/>
                  <a:cs typeface="+mn-cs"/>
                </a:rPr>
                <a:t> 7</a:t>
              </a:r>
              <a:endParaRPr lang="es-MX" sz="700">
                <a:solidFill>
                  <a:schemeClr val="tx1"/>
                </a:solidFill>
                <a:effectLst/>
                <a:latin typeface="Arial Narrow" panose="020B0606020202030204" pitchFamily="34" charset="0"/>
              </a:endParaRPr>
            </a:p>
            <a:p>
              <a:r>
                <a:rPr lang="es-MX" sz="700" b="1" i="1">
                  <a:solidFill>
                    <a:schemeClr val="tx1"/>
                  </a:solidFill>
                  <a:effectLst/>
                  <a:latin typeface="Arial Narrow" panose="020B0606020202030204" pitchFamily="34" charset="0"/>
                  <a:ea typeface="+mn-ea"/>
                  <a:cs typeface="+mn-cs"/>
                </a:rPr>
                <a:t>LATITUD: 20.648927</a:t>
              </a:r>
            </a:p>
            <a:p>
              <a:r>
                <a:rPr lang="es-MX" sz="700" b="1" i="1">
                  <a:solidFill>
                    <a:schemeClr val="tx1"/>
                  </a:solidFill>
                  <a:effectLst/>
                  <a:latin typeface="Arial Narrow" panose="020B0606020202030204" pitchFamily="34" charset="0"/>
                  <a:ea typeface="+mn-ea"/>
                  <a:cs typeface="+mn-cs"/>
                </a:rPr>
                <a:t>LONGITUD: -99.309149</a:t>
              </a:r>
            </a:p>
          </xdr:txBody>
        </xdr:sp>
        <xdr:sp macro="" textlink="">
          <xdr:nvSpPr>
            <xdr:cNvPr id="21" name="Bocadillo: rectángulo 20">
              <a:extLst>
                <a:ext uri="{FF2B5EF4-FFF2-40B4-BE49-F238E27FC236}">
                  <a16:creationId xmlns:a16="http://schemas.microsoft.com/office/drawing/2014/main" id="{00000000-0008-0000-0600-000015000000}"/>
                </a:ext>
              </a:extLst>
            </xdr:cNvPr>
            <xdr:cNvSpPr/>
          </xdr:nvSpPr>
          <xdr:spPr>
            <a:xfrm>
              <a:off x="4262511" y="3319749"/>
              <a:ext cx="997378" cy="454325"/>
            </a:xfrm>
            <a:prstGeom prst="wedgeRectCallout">
              <a:avLst>
                <a:gd name="adj1" fmla="val -39406"/>
                <a:gd name="adj2" fmla="val -87859"/>
              </a:avLst>
            </a:prstGeom>
            <a:solidFill>
              <a:srgbClr val="FF3300">
                <a:alpha val="44000"/>
              </a:srgb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s-MX" sz="700" b="1" i="1">
                  <a:solidFill>
                    <a:schemeClr val="tx1"/>
                  </a:solidFill>
                  <a:effectLst/>
                  <a:latin typeface="Arial Narrow" panose="020B0606020202030204" pitchFamily="34" charset="0"/>
                  <a:ea typeface="+mn-ea"/>
                  <a:cs typeface="+mn-cs"/>
                </a:rPr>
                <a:t>PUNTO 8 (TÉRMINO)</a:t>
              </a:r>
              <a:endParaRPr lang="es-MX" sz="700">
                <a:solidFill>
                  <a:schemeClr val="tx1"/>
                </a:solidFill>
                <a:effectLst/>
                <a:latin typeface="Arial Narrow" panose="020B0606020202030204" pitchFamily="34" charset="0"/>
              </a:endParaRPr>
            </a:p>
            <a:p>
              <a:r>
                <a:rPr lang="es-MX" sz="700" b="1" i="1">
                  <a:solidFill>
                    <a:schemeClr val="tx1"/>
                  </a:solidFill>
                  <a:effectLst/>
                  <a:latin typeface="Arial Narrow" panose="020B0606020202030204" pitchFamily="34" charset="0"/>
                  <a:ea typeface="+mn-ea"/>
                  <a:cs typeface="+mn-cs"/>
                </a:rPr>
                <a:t>LATITUD: 20.648991</a:t>
              </a:r>
            </a:p>
            <a:p>
              <a:r>
                <a:rPr lang="es-MX" sz="700" b="1" i="1">
                  <a:solidFill>
                    <a:schemeClr val="tx1"/>
                  </a:solidFill>
                  <a:effectLst/>
                  <a:latin typeface="Arial Narrow" panose="020B0606020202030204" pitchFamily="34" charset="0"/>
                  <a:ea typeface="+mn-ea"/>
                  <a:cs typeface="+mn-cs"/>
                </a:rPr>
                <a:t>LONGITUD: -99.308704</a:t>
              </a:r>
            </a:p>
          </xdr:txBody>
        </xdr:sp>
        <xdr:sp macro="" textlink="">
          <xdr:nvSpPr>
            <xdr:cNvPr id="22" name="Bocadillo: rectángulo 21">
              <a:extLst>
                <a:ext uri="{FF2B5EF4-FFF2-40B4-BE49-F238E27FC236}">
                  <a16:creationId xmlns:a16="http://schemas.microsoft.com/office/drawing/2014/main" id="{00000000-0008-0000-0600-000016000000}"/>
                </a:ext>
              </a:extLst>
            </xdr:cNvPr>
            <xdr:cNvSpPr/>
          </xdr:nvSpPr>
          <xdr:spPr>
            <a:xfrm>
              <a:off x="677440" y="3595203"/>
              <a:ext cx="1001111" cy="411881"/>
            </a:xfrm>
            <a:prstGeom prst="wedgeRectCallout">
              <a:avLst>
                <a:gd name="adj1" fmla="val 45719"/>
                <a:gd name="adj2" fmla="val 198556"/>
              </a:avLst>
            </a:prstGeom>
            <a:solidFill>
              <a:srgbClr val="FFC000">
                <a:alpha val="44000"/>
              </a:srgb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s-MX" sz="700" b="1" i="1">
                  <a:solidFill>
                    <a:schemeClr val="tx1"/>
                  </a:solidFill>
                  <a:effectLst/>
                  <a:latin typeface="Arial Narrow" panose="020B0606020202030204" pitchFamily="34" charset="0"/>
                  <a:ea typeface="+mn-ea"/>
                  <a:cs typeface="+mn-cs"/>
                </a:rPr>
                <a:t>PUNTO</a:t>
              </a:r>
              <a:r>
                <a:rPr lang="es-MX" sz="700" b="1" i="1" baseline="0">
                  <a:solidFill>
                    <a:schemeClr val="tx1"/>
                  </a:solidFill>
                  <a:effectLst/>
                  <a:latin typeface="Arial Narrow" panose="020B0606020202030204" pitchFamily="34" charset="0"/>
                  <a:ea typeface="+mn-ea"/>
                  <a:cs typeface="+mn-cs"/>
                </a:rPr>
                <a:t> 3</a:t>
              </a:r>
              <a:endParaRPr lang="es-MX" sz="700">
                <a:solidFill>
                  <a:schemeClr val="tx1"/>
                </a:solidFill>
                <a:effectLst/>
                <a:latin typeface="Arial Narrow" panose="020B0606020202030204" pitchFamily="34" charset="0"/>
              </a:endParaRPr>
            </a:p>
            <a:p>
              <a:r>
                <a:rPr lang="es-MX" sz="700" b="1" i="1">
                  <a:solidFill>
                    <a:schemeClr val="tx1"/>
                  </a:solidFill>
                  <a:effectLst/>
                  <a:latin typeface="Arial Narrow" panose="020B0606020202030204" pitchFamily="34" charset="0"/>
                  <a:ea typeface="+mn-ea"/>
                  <a:cs typeface="+mn-cs"/>
                </a:rPr>
                <a:t>LATITUD: 20.647959</a:t>
              </a:r>
            </a:p>
            <a:p>
              <a:r>
                <a:rPr lang="es-MX" sz="700" b="1" i="1">
                  <a:solidFill>
                    <a:schemeClr val="tx1"/>
                  </a:solidFill>
                  <a:effectLst/>
                  <a:latin typeface="Arial Narrow" panose="020B0606020202030204" pitchFamily="34" charset="0"/>
                  <a:ea typeface="+mn-ea"/>
                  <a:cs typeface="+mn-cs"/>
                </a:rPr>
                <a:t>LONGITUD: -99.310804</a:t>
              </a:r>
            </a:p>
          </xdr:txBody>
        </xdr:sp>
      </xdr:grpSp>
      <xdr:grpSp>
        <xdr:nvGrpSpPr>
          <xdr:cNvPr id="43" name="Grupo 42">
            <a:extLst>
              <a:ext uri="{FF2B5EF4-FFF2-40B4-BE49-F238E27FC236}">
                <a16:creationId xmlns:a16="http://schemas.microsoft.com/office/drawing/2014/main" id="{00000000-0008-0000-0600-00002B000000}"/>
              </a:ext>
            </a:extLst>
          </xdr:cNvPr>
          <xdr:cNvGrpSpPr/>
        </xdr:nvGrpSpPr>
        <xdr:grpSpPr>
          <a:xfrm>
            <a:off x="754292" y="3216857"/>
            <a:ext cx="3592199" cy="1889052"/>
            <a:chOff x="754292" y="3216857"/>
            <a:chExt cx="3592199" cy="1889052"/>
          </a:xfrm>
        </xdr:grpSpPr>
        <xdr:cxnSp macro="">
          <xdr:nvCxnSpPr>
            <xdr:cNvPr id="25" name="Conector recto 24">
              <a:extLst>
                <a:ext uri="{FF2B5EF4-FFF2-40B4-BE49-F238E27FC236}">
                  <a16:creationId xmlns:a16="http://schemas.microsoft.com/office/drawing/2014/main" id="{00000000-0008-0000-0600-000019000000}"/>
                </a:ext>
              </a:extLst>
            </xdr:cNvPr>
            <xdr:cNvCxnSpPr/>
          </xdr:nvCxnSpPr>
          <xdr:spPr>
            <a:xfrm>
              <a:off x="754292" y="4826063"/>
              <a:ext cx="95800" cy="279846"/>
            </a:xfrm>
            <a:prstGeom prst="line">
              <a:avLst/>
            </a:prstGeom>
            <a:ln w="38100">
              <a:solidFill>
                <a:srgbClr val="C00000"/>
              </a:solidFill>
            </a:ln>
          </xdr:spPr>
          <xdr:style>
            <a:lnRef idx="1">
              <a:schemeClr val="accent1"/>
            </a:lnRef>
            <a:fillRef idx="0">
              <a:schemeClr val="accent1"/>
            </a:fillRef>
            <a:effectRef idx="0">
              <a:schemeClr val="accent1"/>
            </a:effectRef>
            <a:fontRef idx="minor">
              <a:schemeClr val="tx1"/>
            </a:fontRef>
          </xdr:style>
        </xdr:cxnSp>
        <xdr:cxnSp macro="">
          <xdr:nvCxnSpPr>
            <xdr:cNvPr id="28" name="Conector recto 27">
              <a:extLst>
                <a:ext uri="{FF2B5EF4-FFF2-40B4-BE49-F238E27FC236}">
                  <a16:creationId xmlns:a16="http://schemas.microsoft.com/office/drawing/2014/main" id="{00000000-0008-0000-0600-00001C000000}"/>
                </a:ext>
              </a:extLst>
            </xdr:cNvPr>
            <xdr:cNvCxnSpPr/>
          </xdr:nvCxnSpPr>
          <xdr:spPr>
            <a:xfrm flipV="1">
              <a:off x="866610" y="4738921"/>
              <a:ext cx="750989" cy="361482"/>
            </a:xfrm>
            <a:prstGeom prst="line">
              <a:avLst/>
            </a:prstGeom>
            <a:ln w="38100">
              <a:solidFill>
                <a:srgbClr val="C00000"/>
              </a:solidFill>
            </a:ln>
          </xdr:spPr>
          <xdr:style>
            <a:lnRef idx="1">
              <a:schemeClr val="accent1"/>
            </a:lnRef>
            <a:fillRef idx="0">
              <a:schemeClr val="accent1"/>
            </a:fillRef>
            <a:effectRef idx="0">
              <a:schemeClr val="accent1"/>
            </a:effectRef>
            <a:fontRef idx="minor">
              <a:schemeClr val="tx1"/>
            </a:fontRef>
          </xdr:style>
        </xdr:cxnSp>
        <xdr:cxnSp macro="">
          <xdr:nvCxnSpPr>
            <xdr:cNvPr id="31" name="Conector recto 30">
              <a:extLst>
                <a:ext uri="{FF2B5EF4-FFF2-40B4-BE49-F238E27FC236}">
                  <a16:creationId xmlns:a16="http://schemas.microsoft.com/office/drawing/2014/main" id="{00000000-0008-0000-0600-00001F000000}"/>
                </a:ext>
              </a:extLst>
            </xdr:cNvPr>
            <xdr:cNvCxnSpPr/>
          </xdr:nvCxnSpPr>
          <xdr:spPr>
            <a:xfrm flipV="1">
              <a:off x="1601081" y="4421483"/>
              <a:ext cx="357876" cy="333955"/>
            </a:xfrm>
            <a:prstGeom prst="line">
              <a:avLst/>
            </a:prstGeom>
            <a:ln w="38100">
              <a:solidFill>
                <a:srgbClr val="C00000"/>
              </a:solidFill>
            </a:ln>
          </xdr:spPr>
          <xdr:style>
            <a:lnRef idx="1">
              <a:schemeClr val="accent1"/>
            </a:lnRef>
            <a:fillRef idx="0">
              <a:schemeClr val="accent1"/>
            </a:fillRef>
            <a:effectRef idx="0">
              <a:schemeClr val="accent1"/>
            </a:effectRef>
            <a:fontRef idx="minor">
              <a:schemeClr val="tx1"/>
            </a:fontRef>
          </xdr:style>
        </xdr:cxnSp>
        <xdr:cxnSp macro="">
          <xdr:nvCxnSpPr>
            <xdr:cNvPr id="34" name="Conector recto 33">
              <a:extLst>
                <a:ext uri="{FF2B5EF4-FFF2-40B4-BE49-F238E27FC236}">
                  <a16:creationId xmlns:a16="http://schemas.microsoft.com/office/drawing/2014/main" id="{00000000-0008-0000-0600-000022000000}"/>
                </a:ext>
              </a:extLst>
            </xdr:cNvPr>
            <xdr:cNvCxnSpPr/>
          </xdr:nvCxnSpPr>
          <xdr:spPr>
            <a:xfrm flipV="1">
              <a:off x="1946184" y="4415977"/>
              <a:ext cx="172440" cy="9249"/>
            </a:xfrm>
            <a:prstGeom prst="line">
              <a:avLst/>
            </a:prstGeom>
            <a:ln w="38100">
              <a:solidFill>
                <a:srgbClr val="C00000"/>
              </a:solidFill>
            </a:ln>
          </xdr:spPr>
          <xdr:style>
            <a:lnRef idx="1">
              <a:schemeClr val="accent1"/>
            </a:lnRef>
            <a:fillRef idx="0">
              <a:schemeClr val="accent1"/>
            </a:fillRef>
            <a:effectRef idx="0">
              <a:schemeClr val="accent1"/>
            </a:effectRef>
            <a:fontRef idx="minor">
              <a:schemeClr val="tx1"/>
            </a:fontRef>
          </xdr:style>
        </xdr:cxnSp>
        <xdr:cxnSp macro="">
          <xdr:nvCxnSpPr>
            <xdr:cNvPr id="36" name="Conector recto 35">
              <a:extLst>
                <a:ext uri="{FF2B5EF4-FFF2-40B4-BE49-F238E27FC236}">
                  <a16:creationId xmlns:a16="http://schemas.microsoft.com/office/drawing/2014/main" id="{00000000-0008-0000-0600-000024000000}"/>
                </a:ext>
              </a:extLst>
            </xdr:cNvPr>
            <xdr:cNvCxnSpPr/>
          </xdr:nvCxnSpPr>
          <xdr:spPr>
            <a:xfrm flipV="1">
              <a:off x="2111358" y="3781105"/>
              <a:ext cx="909341" cy="634873"/>
            </a:xfrm>
            <a:prstGeom prst="line">
              <a:avLst/>
            </a:prstGeom>
            <a:ln w="38100">
              <a:solidFill>
                <a:srgbClr val="C00000"/>
              </a:solidFill>
            </a:ln>
          </xdr:spPr>
          <xdr:style>
            <a:lnRef idx="1">
              <a:schemeClr val="accent1"/>
            </a:lnRef>
            <a:fillRef idx="0">
              <a:schemeClr val="accent1"/>
            </a:fillRef>
            <a:effectRef idx="0">
              <a:schemeClr val="accent1"/>
            </a:effectRef>
            <a:fontRef idx="minor">
              <a:schemeClr val="tx1"/>
            </a:fontRef>
          </xdr:style>
        </xdr:cxnSp>
        <xdr:cxnSp macro="">
          <xdr:nvCxnSpPr>
            <xdr:cNvPr id="38" name="Conector recto 37">
              <a:extLst>
                <a:ext uri="{FF2B5EF4-FFF2-40B4-BE49-F238E27FC236}">
                  <a16:creationId xmlns:a16="http://schemas.microsoft.com/office/drawing/2014/main" id="{00000000-0008-0000-0600-000026000000}"/>
                </a:ext>
              </a:extLst>
            </xdr:cNvPr>
            <xdr:cNvCxnSpPr/>
          </xdr:nvCxnSpPr>
          <xdr:spPr>
            <a:xfrm flipV="1">
              <a:off x="3022682" y="3321466"/>
              <a:ext cx="743499" cy="457877"/>
            </a:xfrm>
            <a:prstGeom prst="line">
              <a:avLst/>
            </a:prstGeom>
            <a:ln w="38100">
              <a:solidFill>
                <a:srgbClr val="C00000"/>
              </a:solidFill>
            </a:ln>
          </xdr:spPr>
          <xdr:style>
            <a:lnRef idx="1">
              <a:schemeClr val="accent1"/>
            </a:lnRef>
            <a:fillRef idx="0">
              <a:schemeClr val="accent1"/>
            </a:fillRef>
            <a:effectRef idx="0">
              <a:schemeClr val="accent1"/>
            </a:effectRef>
            <a:fontRef idx="minor">
              <a:schemeClr val="tx1"/>
            </a:fontRef>
          </xdr:style>
        </xdr:cxnSp>
        <xdr:cxnSp macro="">
          <xdr:nvCxnSpPr>
            <xdr:cNvPr id="40" name="Conector recto 39">
              <a:extLst>
                <a:ext uri="{FF2B5EF4-FFF2-40B4-BE49-F238E27FC236}">
                  <a16:creationId xmlns:a16="http://schemas.microsoft.com/office/drawing/2014/main" id="{00000000-0008-0000-0600-000028000000}"/>
                </a:ext>
              </a:extLst>
            </xdr:cNvPr>
            <xdr:cNvCxnSpPr/>
          </xdr:nvCxnSpPr>
          <xdr:spPr>
            <a:xfrm flipV="1">
              <a:off x="3766181" y="3216857"/>
              <a:ext cx="580310" cy="110115"/>
            </a:xfrm>
            <a:prstGeom prst="line">
              <a:avLst/>
            </a:prstGeom>
            <a:ln w="38100">
              <a:solidFill>
                <a:srgbClr val="C00000"/>
              </a:solidFill>
            </a:ln>
          </xdr:spPr>
          <xdr:style>
            <a:lnRef idx="1">
              <a:schemeClr val="accent1"/>
            </a:lnRef>
            <a:fillRef idx="0">
              <a:schemeClr val="accent1"/>
            </a:fillRef>
            <a:effectRef idx="0">
              <a:schemeClr val="accent1"/>
            </a:effectRef>
            <a:fontRef idx="minor">
              <a:schemeClr val="tx1"/>
            </a:fontRef>
          </xdr:style>
        </xdr:cxnSp>
      </xdr:grpSp>
    </xdr:grp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111696</xdr:colOff>
      <xdr:row>1</xdr:row>
      <xdr:rowOff>96357</xdr:rowOff>
    </xdr:from>
    <xdr:to>
      <xdr:col>8</xdr:col>
      <xdr:colOff>543423</xdr:colOff>
      <xdr:row>1</xdr:row>
      <xdr:rowOff>717327</xdr:rowOff>
    </xdr:to>
    <xdr:pic>
      <xdr:nvPicPr>
        <xdr:cNvPr id="6" name="Picture 6" descr="ESCUDO - hidalgo - color.jpg">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4321" y="143982"/>
          <a:ext cx="431727" cy="620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510158</xdr:colOff>
      <xdr:row>1</xdr:row>
      <xdr:rowOff>149225</xdr:rowOff>
    </xdr:from>
    <xdr:to>
      <xdr:col>7</xdr:col>
      <xdr:colOff>13716</xdr:colOff>
      <xdr:row>1</xdr:row>
      <xdr:rowOff>682625</xdr:rowOff>
    </xdr:to>
    <xdr:sp macro="" textlink="">
      <xdr:nvSpPr>
        <xdr:cNvPr id="7" name="1 CuadroTexto">
          <a:extLst>
            <a:ext uri="{FF2B5EF4-FFF2-40B4-BE49-F238E27FC236}">
              <a16:creationId xmlns:a16="http://schemas.microsoft.com/office/drawing/2014/main" id="{00000000-0008-0000-0700-000007000000}"/>
            </a:ext>
          </a:extLst>
        </xdr:cNvPr>
        <xdr:cNvSpPr txBox="1"/>
      </xdr:nvSpPr>
      <xdr:spPr bwMode="auto">
        <a:xfrm>
          <a:off x="2891408" y="196850"/>
          <a:ext cx="2161033" cy="53340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CROQUIS DE ACARREO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MATERIAL DE RETIRO</a:t>
          </a:r>
        </a:p>
      </xdr:txBody>
    </xdr:sp>
    <xdr:clientData/>
  </xdr:twoCellAnchor>
  <xdr:twoCellAnchor>
    <xdr:from>
      <xdr:col>0</xdr:col>
      <xdr:colOff>31750</xdr:colOff>
      <xdr:row>39</xdr:row>
      <xdr:rowOff>25397</xdr:rowOff>
    </xdr:from>
    <xdr:to>
      <xdr:col>8</xdr:col>
      <xdr:colOff>780903</xdr:colOff>
      <xdr:row>40</xdr:row>
      <xdr:rowOff>82550</xdr:rowOff>
    </xdr:to>
    <xdr:grpSp>
      <xdr:nvGrpSpPr>
        <xdr:cNvPr id="8" name="Grupo 3">
          <a:extLst>
            <a:ext uri="{FF2B5EF4-FFF2-40B4-BE49-F238E27FC236}">
              <a16:creationId xmlns:a16="http://schemas.microsoft.com/office/drawing/2014/main" id="{00000000-0008-0000-0700-000008000000}"/>
            </a:ext>
          </a:extLst>
        </xdr:cNvPr>
        <xdr:cNvGrpSpPr>
          <a:grpSpLocks/>
        </xdr:cNvGrpSpPr>
      </xdr:nvGrpSpPr>
      <xdr:grpSpPr bwMode="auto">
        <a:xfrm>
          <a:off x="31750" y="8931272"/>
          <a:ext cx="6492728" cy="990603"/>
          <a:chOff x="0" y="49694"/>
          <a:chExt cx="6689260" cy="830385"/>
        </a:xfrm>
      </xdr:grpSpPr>
      <xdr:grpSp>
        <xdr:nvGrpSpPr>
          <xdr:cNvPr id="9" name="3 Grupo">
            <a:extLst>
              <a:ext uri="{FF2B5EF4-FFF2-40B4-BE49-F238E27FC236}">
                <a16:creationId xmlns:a16="http://schemas.microsoft.com/office/drawing/2014/main" id="{00000000-0008-0000-0700-000009000000}"/>
              </a:ext>
            </a:extLst>
          </xdr:cNvPr>
          <xdr:cNvGrpSpPr>
            <a:grpSpLocks/>
          </xdr:cNvGrpSpPr>
        </xdr:nvGrpSpPr>
        <xdr:grpSpPr bwMode="auto">
          <a:xfrm>
            <a:off x="0" y="49694"/>
            <a:ext cx="6689260" cy="830385"/>
            <a:chOff x="0" y="47623"/>
            <a:chExt cx="6160299" cy="830385"/>
          </a:xfrm>
        </xdr:grpSpPr>
        <xdr:pic>
          <xdr:nvPicPr>
            <xdr:cNvPr id="11" name="12 Imagen">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47623"/>
              <a:ext cx="6160299" cy="8303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Picture 6" descr="ESCUDO - hidalgo - color.jpg">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60559" y="142875"/>
              <a:ext cx="408667" cy="613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3" name="1 CuadroTexto">
              <a:extLst>
                <a:ext uri="{FF2B5EF4-FFF2-40B4-BE49-F238E27FC236}">
                  <a16:creationId xmlns:a16="http://schemas.microsoft.com/office/drawing/2014/main" id="{00000000-0008-0000-0700-00000D000000}"/>
                </a:ext>
              </a:extLst>
            </xdr:cNvPr>
            <xdr:cNvSpPr txBox="1"/>
          </xdr:nvSpPr>
          <xdr:spPr>
            <a:xfrm>
              <a:off x="2015671" y="185720"/>
              <a:ext cx="2175726" cy="52726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CROQUIS DE ACARREO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AGUA PARA TERRACERIAS</a:t>
              </a:r>
            </a:p>
          </xdr:txBody>
        </xdr:sp>
      </xdr:grpSp>
      <xdr:pic>
        <xdr:nvPicPr>
          <xdr:cNvPr id="10" name="9 Imagen">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150" y="125897"/>
            <a:ext cx="988943" cy="6755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0</xdr:col>
      <xdr:colOff>196833</xdr:colOff>
      <xdr:row>7</xdr:row>
      <xdr:rowOff>88900</xdr:rowOff>
    </xdr:from>
    <xdr:to>
      <xdr:col>8</xdr:col>
      <xdr:colOff>636398</xdr:colOff>
      <xdr:row>28</xdr:row>
      <xdr:rowOff>977700</xdr:rowOff>
    </xdr:to>
    <xdr:pic>
      <xdr:nvPicPr>
        <xdr:cNvPr id="16" name="Imagen 15">
          <a:extLst>
            <a:ext uri="{FF2B5EF4-FFF2-40B4-BE49-F238E27FC236}">
              <a16:creationId xmlns:a16="http://schemas.microsoft.com/office/drawing/2014/main" id="{00000000-0008-0000-0700-000010000000}"/>
            </a:ext>
          </a:extLst>
        </xdr:cNvPr>
        <xdr:cNvPicPr>
          <a:picLocks noChangeAspect="1"/>
        </xdr:cNvPicPr>
      </xdr:nvPicPr>
      <xdr:blipFill rotWithShape="1">
        <a:blip xmlns:r="http://schemas.openxmlformats.org/officeDocument/2006/relationships" r:embed="rId4" cstate="print"/>
        <a:srcRect l="10141" t="16916" r="33750" b="19401"/>
        <a:stretch/>
      </xdr:blipFill>
      <xdr:spPr>
        <a:xfrm>
          <a:off x="196833" y="2120900"/>
          <a:ext cx="6484765" cy="4140000"/>
        </a:xfrm>
        <a:prstGeom prst="rect">
          <a:avLst/>
        </a:prstGeom>
      </xdr:spPr>
    </xdr:pic>
    <xdr:clientData/>
  </xdr:twoCellAnchor>
  <xdr:twoCellAnchor editAs="oneCell">
    <xdr:from>
      <xdr:col>0</xdr:col>
      <xdr:colOff>247646</xdr:colOff>
      <xdr:row>45</xdr:row>
      <xdr:rowOff>139700</xdr:rowOff>
    </xdr:from>
    <xdr:to>
      <xdr:col>8</xdr:col>
      <xdr:colOff>485259</xdr:colOff>
      <xdr:row>66</xdr:row>
      <xdr:rowOff>1028500</xdr:rowOff>
    </xdr:to>
    <xdr:pic>
      <xdr:nvPicPr>
        <xdr:cNvPr id="17" name="Imagen 16">
          <a:extLst>
            <a:ext uri="{FF2B5EF4-FFF2-40B4-BE49-F238E27FC236}">
              <a16:creationId xmlns:a16="http://schemas.microsoft.com/office/drawing/2014/main" id="{00000000-0008-0000-0700-000011000000}"/>
            </a:ext>
          </a:extLst>
        </xdr:cNvPr>
        <xdr:cNvPicPr>
          <a:picLocks noChangeAspect="1"/>
        </xdr:cNvPicPr>
      </xdr:nvPicPr>
      <xdr:blipFill rotWithShape="1">
        <a:blip xmlns:r="http://schemas.openxmlformats.org/officeDocument/2006/relationships" r:embed="rId5" cstate="print"/>
        <a:srcRect l="17595" t="21756" r="22477" b="8042"/>
        <a:stretch/>
      </xdr:blipFill>
      <xdr:spPr>
        <a:xfrm>
          <a:off x="247646" y="11112500"/>
          <a:ext cx="6282813" cy="4140000"/>
        </a:xfrm>
        <a:prstGeom prst="rect">
          <a:avLst/>
        </a:prstGeom>
      </xdr:spPr>
    </xdr:pic>
    <xdr:clientData/>
  </xdr:twoCellAnchor>
  <xdr:twoCellAnchor editAs="oneCell">
    <xdr:from>
      <xdr:col>0</xdr:col>
      <xdr:colOff>38100</xdr:colOff>
      <xdr:row>1</xdr:row>
      <xdr:rowOff>28575</xdr:rowOff>
    </xdr:from>
    <xdr:to>
      <xdr:col>3</xdr:col>
      <xdr:colOff>310524</xdr:colOff>
      <xdr:row>1</xdr:row>
      <xdr:rowOff>733425</xdr:rowOff>
    </xdr:to>
    <xdr:pic>
      <xdr:nvPicPr>
        <xdr:cNvPr id="18" name="Imagen 17">
          <a:extLst>
            <a:ext uri="{FF2B5EF4-FFF2-40B4-BE49-F238E27FC236}">
              <a16:creationId xmlns:a16="http://schemas.microsoft.com/office/drawing/2014/main" id="{00000000-0008-0000-0700-000012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8100" y="76200"/>
          <a:ext cx="2653674" cy="7048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era\Escritorio\ESTM.%20TULA\Fernando\Fernando\Delegaci&#243;n%20Tla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ARO-PC\Users\excel\Programa98\PROG98\EXPPET98\RECONSTR\HUEJUTLA\CHIATIT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ACUMULADO"/>
      <sheetName val="TERMINACION"/>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INF-FINAL¼0*_x0000_ 0*"/>
      <sheetName val="GRAF.INVER."/>
      <sheetName val="PART. TRO * _x0000_"/>
      <sheetName val="PART. TRO * ?"/>
      <sheetName val="PART. TRO_x005f_x0014_*_x005f_x001a__x005f_x0000_"/>
      <sheetName val="AVF-TIT"/>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row r="50">
          <cell r="C50" t="str">
            <v xml:space="preserve">            FORJADO DE NARIZ EN BANQUETAS. INCLUYE: UNICAMENTE CIMBRA Y MANO DE OBRA</v>
          </cell>
        </row>
      </sheetData>
      <sheetData sheetId="75"/>
      <sheetData sheetId="76"/>
      <sheetData sheetId="77">
        <row r="50">
          <cell r="C50" t="str">
            <v xml:space="preserve">            FORJADO DE NARIZ EN BANQUETAS. INCLUYE: UNICAMENTE CIMBRA Y MANO DE OBRA</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ow r="50">
          <cell r="C50" t="str">
            <v xml:space="preserve">            FORJADO DE NARIZ EN BANQUETAS. INCLUYE: UNICAMENTE CIMBRA Y MANO DE OBRA</v>
          </cell>
        </row>
      </sheetData>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8">
          <cell r="B8" t="str">
            <v>DEL 18 DE JULIO DE 2013 AL 31 DE AGOSTO DE 2013.</v>
          </cell>
        </row>
        <row r="9">
          <cell r="B9" t="str">
            <v>20 DE SEPTIEMBRE DEL 2013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Catalog por benef"/>
      <sheetName val="ODS"/>
      <sheetName val="Clacif prog    P sec y P pres "/>
      <sheetName val="Hoja5"/>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AER1"/>
      <sheetName val="DATOS AER2"/>
      <sheetName val="PTO. MODIF."/>
      <sheetName val="AER1"/>
      <sheetName val="AER2"/>
      <sheetName val="AER3"/>
      <sheetName val="A E F"/>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Resumen por Administración"/>
      <sheetName val="Situación actual"/>
      <sheetName val="Situación s-proyecto"/>
      <sheetName val="Descripcion del Proyecto"/>
      <sheetName val="Situación c-proyecto"/>
      <sheetName val="Responsables de Info"/>
      <sheetName val="Indicador de resultados"/>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efreshError="1"/>
      <sheetData sheetId="23" refreshError="1"/>
      <sheetData sheetId="24" refreshError="1"/>
      <sheetData sheetId="25" refreshError="1"/>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sheetData sheetId="83"/>
      <sheetData sheetId="84"/>
      <sheetData sheetId="85"/>
      <sheetData sheetId="86"/>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refreshError="1"/>
      <sheetData sheetId="124"/>
      <sheetData sheetId="125"/>
      <sheetData sheetId="126"/>
      <sheetData sheetId="127"/>
      <sheetData sheetId="128"/>
      <sheetData sheetId="129"/>
      <sheetData sheetId="130"/>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4">
          <cell r="I14">
            <v>4</v>
          </cell>
        </row>
      </sheetData>
      <sheetData sheetId="137">
        <row r="1">
          <cell r="E1">
            <v>0</v>
          </cell>
        </row>
      </sheetData>
      <sheetData sheetId="138"/>
      <sheetData sheetId="139">
        <row r="14">
          <cell r="I14">
            <v>0</v>
          </cell>
        </row>
      </sheetData>
      <sheetData sheetId="140">
        <row r="14">
          <cell r="I14">
            <v>4</v>
          </cell>
        </row>
      </sheetData>
      <sheetData sheetId="141">
        <row r="1">
          <cell r="E1">
            <v>0</v>
          </cell>
        </row>
      </sheetData>
      <sheetData sheetId="142">
        <row r="14">
          <cell r="I14">
            <v>0</v>
          </cell>
        </row>
      </sheetData>
      <sheetData sheetId="143">
        <row r="5">
          <cell r="E5">
            <v>0</v>
          </cell>
        </row>
      </sheetData>
      <sheetData sheetId="144">
        <row r="14">
          <cell r="I14">
            <v>0</v>
          </cell>
        </row>
      </sheetData>
      <sheetData sheetId="145">
        <row r="14">
          <cell r="I14">
            <v>0</v>
          </cell>
        </row>
      </sheetData>
      <sheetData sheetId="146">
        <row r="1">
          <cell r="E1">
            <v>0</v>
          </cell>
        </row>
      </sheetData>
      <sheetData sheetId="147">
        <row r="14">
          <cell r="I14">
            <v>0</v>
          </cell>
        </row>
      </sheetData>
      <sheetData sheetId="148">
        <row r="14">
          <cell r="I14">
            <v>0</v>
          </cell>
        </row>
      </sheetData>
      <sheetData sheetId="149">
        <row r="1">
          <cell r="E1">
            <v>0</v>
          </cell>
        </row>
      </sheetData>
      <sheetData sheetId="150">
        <row r="1">
          <cell r="E1">
            <v>0</v>
          </cell>
        </row>
      </sheetData>
      <sheetData sheetId="151">
        <row r="14">
          <cell r="I14">
            <v>0</v>
          </cell>
        </row>
      </sheetData>
      <sheetData sheetId="152">
        <row r="14">
          <cell r="I14">
            <v>0</v>
          </cell>
        </row>
      </sheetData>
      <sheetData sheetId="153">
        <row r="14">
          <cell r="I14">
            <v>0</v>
          </cell>
        </row>
      </sheetData>
      <sheetData sheetId="154">
        <row r="14">
          <cell r="I14">
            <v>4</v>
          </cell>
        </row>
      </sheetData>
      <sheetData sheetId="155">
        <row r="5">
          <cell r="E5">
            <v>0</v>
          </cell>
        </row>
      </sheetData>
      <sheetData sheetId="156">
        <row r="14">
          <cell r="I14">
            <v>4</v>
          </cell>
        </row>
      </sheetData>
      <sheetData sheetId="157">
        <row r="14">
          <cell r="I14">
            <v>0</v>
          </cell>
        </row>
      </sheetData>
      <sheetData sheetId="158"/>
      <sheetData sheetId="159">
        <row r="14">
          <cell r="I14">
            <v>0</v>
          </cell>
        </row>
      </sheetData>
      <sheetData sheetId="160">
        <row r="14">
          <cell r="I14">
            <v>4</v>
          </cell>
        </row>
      </sheetData>
      <sheetData sheetId="161">
        <row r="5">
          <cell r="E5">
            <v>0</v>
          </cell>
        </row>
      </sheetData>
      <sheetData sheetId="162">
        <row r="14">
          <cell r="I14">
            <v>4</v>
          </cell>
        </row>
      </sheetData>
      <sheetData sheetId="163">
        <row r="14">
          <cell r="I14">
            <v>0</v>
          </cell>
        </row>
      </sheetData>
      <sheetData sheetId="164">
        <row r="3">
          <cell r="E3">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3">
          <cell r="E3">
            <v>0</v>
          </cell>
        </row>
      </sheetData>
      <sheetData sheetId="174">
        <row r="3">
          <cell r="E3">
            <v>0</v>
          </cell>
        </row>
      </sheetData>
      <sheetData sheetId="175">
        <row r="3">
          <cell r="E3">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3">
          <cell r="E3">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3">
          <cell r="E3">
            <v>0</v>
          </cell>
        </row>
      </sheetData>
      <sheetData sheetId="200">
        <row r="3">
          <cell r="E3">
            <v>0</v>
          </cell>
        </row>
      </sheetData>
      <sheetData sheetId="201">
        <row r="3">
          <cell r="E3">
            <v>0</v>
          </cell>
        </row>
      </sheetData>
      <sheetData sheetId="202">
        <row r="3">
          <cell r="E3">
            <v>0</v>
          </cell>
        </row>
      </sheetData>
      <sheetData sheetId="203">
        <row r="3">
          <cell r="E3">
            <v>0</v>
          </cell>
        </row>
      </sheetData>
      <sheetData sheetId="204">
        <row r="3">
          <cell r="E3">
            <v>0</v>
          </cell>
        </row>
      </sheetData>
      <sheetData sheetId="205">
        <row r="3">
          <cell r="E3">
            <v>0</v>
          </cell>
        </row>
      </sheetData>
      <sheetData sheetId="206">
        <row r="3">
          <cell r="E3">
            <v>0</v>
          </cell>
        </row>
      </sheetData>
      <sheetData sheetId="207">
        <row r="3">
          <cell r="E3">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ramo"/>
      <sheetName val="fin fun subfun1"/>
      <sheetName val="catalogo entes prog y subprog"/>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2">
    <tabColor rgb="FFC00000"/>
  </sheetPr>
  <dimension ref="A1:R48"/>
  <sheetViews>
    <sheetView view="pageBreakPreview" topLeftCell="A28" zoomScale="145" zoomScaleNormal="100" zoomScaleSheetLayoutView="160" workbookViewId="0">
      <selection activeCell="C12" sqref="C12:I12"/>
    </sheetView>
  </sheetViews>
  <sheetFormatPr baseColWidth="10" defaultColWidth="11.42578125" defaultRowHeight="12.75"/>
  <cols>
    <col min="1" max="1" width="24.5703125" style="6" customWidth="1"/>
    <col min="2" max="2" width="6.7109375" style="6" customWidth="1"/>
    <col min="3" max="3" width="6.5703125" style="6" customWidth="1"/>
    <col min="4" max="4" width="8.7109375" style="6" customWidth="1"/>
    <col min="5" max="5" width="8.28515625" style="6" customWidth="1"/>
    <col min="6" max="6" width="8.5703125" style="6" customWidth="1"/>
    <col min="7" max="7" width="9" style="6" customWidth="1"/>
    <col min="8" max="8" width="8.42578125" style="6" customWidth="1"/>
    <col min="9" max="9" width="9.5703125" style="6" customWidth="1"/>
    <col min="10" max="10" width="8.140625" style="6" customWidth="1"/>
    <col min="11" max="11" width="10.42578125" style="6" customWidth="1"/>
    <col min="12" max="12" width="6.85546875" style="6" customWidth="1"/>
    <col min="13" max="13" width="6.140625" style="6" customWidth="1"/>
    <col min="14" max="15" width="6.85546875" style="6" customWidth="1"/>
    <col min="16" max="17" width="11.42578125" style="6"/>
    <col min="18" max="18" width="12.28515625" style="6" bestFit="1" customWidth="1"/>
    <col min="19" max="16384" width="11.42578125" style="6"/>
  </cols>
  <sheetData>
    <row r="1" spans="1:15" ht="4.5" customHeight="1"/>
    <row r="2" spans="1:15" ht="63.75" customHeight="1">
      <c r="A2" s="217"/>
      <c r="B2" s="217"/>
      <c r="C2" s="217"/>
      <c r="D2" s="217"/>
      <c r="E2" s="217"/>
      <c r="F2" s="217"/>
      <c r="G2" s="217"/>
      <c r="H2" s="217"/>
      <c r="I2" s="217"/>
      <c r="J2" s="217"/>
      <c r="K2" s="217"/>
      <c r="L2" s="217"/>
      <c r="M2" s="217"/>
      <c r="N2" s="217"/>
      <c r="O2" s="217"/>
    </row>
    <row r="3" spans="1:15" ht="4.5" customHeight="1">
      <c r="A3" s="8"/>
      <c r="B3" s="10"/>
      <c r="C3" s="9"/>
      <c r="D3" s="8"/>
      <c r="E3" s="8"/>
      <c r="F3" s="8"/>
      <c r="G3" s="8"/>
      <c r="H3" s="8"/>
      <c r="I3" s="8"/>
      <c r="J3" s="8"/>
      <c r="K3" s="8"/>
      <c r="L3" s="8"/>
      <c r="M3" s="8"/>
      <c r="N3" s="8"/>
      <c r="O3" s="8"/>
    </row>
    <row r="4" spans="1:15" ht="15" customHeight="1">
      <c r="A4" s="14" t="s">
        <v>15</v>
      </c>
      <c r="B4" s="117" t="e">
        <f>#REF!</f>
        <v>#REF!</v>
      </c>
      <c r="C4" s="118"/>
      <c r="D4" s="118"/>
      <c r="E4" s="118"/>
      <c r="F4" s="118"/>
      <c r="G4" s="118"/>
      <c r="H4" s="118"/>
      <c r="I4" s="118"/>
      <c r="J4" s="118"/>
      <c r="K4" s="119"/>
      <c r="L4" s="120"/>
      <c r="M4" s="120"/>
      <c r="N4" s="121"/>
      <c r="O4" s="3"/>
    </row>
    <row r="5" spans="1:15" ht="15" customHeight="1">
      <c r="A5" s="14" t="s">
        <v>16</v>
      </c>
      <c r="B5" s="117" t="e">
        <f>#REF!</f>
        <v>#REF!</v>
      </c>
      <c r="C5" s="118"/>
      <c r="D5" s="118"/>
      <c r="E5" s="118"/>
      <c r="F5" s="118"/>
      <c r="G5" s="118"/>
      <c r="H5" s="118"/>
      <c r="I5" s="118"/>
      <c r="J5" s="118"/>
      <c r="K5" s="119"/>
      <c r="L5" s="120"/>
      <c r="M5" s="120"/>
      <c r="N5" s="121"/>
      <c r="O5" s="3"/>
    </row>
    <row r="6" spans="1:15" ht="15" customHeight="1">
      <c r="A6" s="14" t="s">
        <v>0</v>
      </c>
      <c r="B6" s="117" t="e">
        <f>#REF!</f>
        <v>#REF!</v>
      </c>
      <c r="C6" s="118"/>
      <c r="D6" s="118"/>
      <c r="E6" s="118"/>
      <c r="F6" s="118"/>
      <c r="G6" s="118"/>
      <c r="H6" s="118"/>
      <c r="I6" s="118"/>
      <c r="J6" s="118"/>
      <c r="K6" s="119"/>
      <c r="L6" s="120"/>
      <c r="M6" s="120"/>
      <c r="N6" s="121"/>
      <c r="O6" s="3"/>
    </row>
    <row r="7" spans="1:15" ht="15" customHeight="1">
      <c r="A7" s="14" t="s">
        <v>14</v>
      </c>
      <c r="B7" s="117" t="e">
        <f>#REF!</f>
        <v>#REF!</v>
      </c>
      <c r="C7" s="118"/>
      <c r="D7" s="118"/>
      <c r="E7" s="118"/>
      <c r="F7" s="118"/>
      <c r="G7" s="118"/>
      <c r="H7" s="118"/>
      <c r="I7" s="118"/>
      <c r="J7" s="118"/>
      <c r="K7" s="119"/>
      <c r="L7" s="120"/>
      <c r="M7" s="120"/>
      <c r="N7" s="121"/>
      <c r="O7" s="3"/>
    </row>
    <row r="8" spans="1:15" ht="5.25" customHeight="1">
      <c r="A8" s="15"/>
      <c r="B8" s="16"/>
      <c r="C8" s="17"/>
      <c r="D8" s="17"/>
      <c r="E8" s="17"/>
      <c r="F8" s="17"/>
      <c r="G8" s="17"/>
      <c r="H8" s="17"/>
      <c r="I8" s="17"/>
      <c r="J8" s="17"/>
      <c r="K8" s="18"/>
      <c r="L8" s="19"/>
      <c r="M8" s="19"/>
      <c r="N8" s="3"/>
      <c r="O8" s="3"/>
    </row>
    <row r="9" spans="1:15" ht="15" customHeight="1">
      <c r="A9" s="15" t="s">
        <v>26</v>
      </c>
      <c r="B9" s="218" t="e">
        <f>#REF!</f>
        <v>#REF!</v>
      </c>
      <c r="C9" s="218"/>
      <c r="D9" s="218"/>
      <c r="E9" s="20" t="s">
        <v>25</v>
      </c>
      <c r="F9" s="8"/>
      <c r="G9" s="8"/>
      <c r="H9" s="218" t="e">
        <f>#REF!</f>
        <v>#REF!</v>
      </c>
      <c r="I9" s="218"/>
      <c r="J9" s="218"/>
      <c r="K9" s="21"/>
      <c r="L9" s="8"/>
      <c r="M9" s="19"/>
      <c r="N9" s="19"/>
      <c r="O9" s="8"/>
    </row>
    <row r="10" spans="1:15" ht="15" customHeight="1">
      <c r="A10" s="18"/>
      <c r="B10" s="22"/>
      <c r="C10" s="23"/>
      <c r="D10" s="23"/>
      <c r="E10" s="23"/>
      <c r="F10" s="23"/>
      <c r="G10" s="3"/>
      <c r="H10" s="3"/>
      <c r="I10" s="24"/>
      <c r="J10" s="24"/>
      <c r="K10" s="24"/>
      <c r="L10" s="25"/>
      <c r="M10" s="19"/>
      <c r="N10" s="19"/>
      <c r="O10" s="8"/>
    </row>
    <row r="11" spans="1:15" ht="15" customHeight="1">
      <c r="A11" s="26" t="s">
        <v>24</v>
      </c>
      <c r="B11" s="10"/>
      <c r="C11" s="9"/>
      <c r="D11" s="8"/>
      <c r="E11" s="8"/>
      <c r="F11" s="8"/>
      <c r="G11" s="8"/>
      <c r="H11" s="8"/>
      <c r="I11" s="8"/>
      <c r="J11" s="8"/>
      <c r="K11" s="8"/>
      <c r="L11" s="8"/>
      <c r="M11" s="8"/>
      <c r="N11" s="8"/>
      <c r="O11" s="8"/>
    </row>
    <row r="12" spans="1:15" ht="15" customHeight="1" thickBot="1">
      <c r="A12" s="8"/>
      <c r="B12" s="10"/>
      <c r="C12" s="9"/>
      <c r="D12" s="8"/>
      <c r="E12" s="8"/>
      <c r="F12" s="8"/>
      <c r="G12" s="8"/>
      <c r="H12" s="8"/>
      <c r="I12" s="8"/>
      <c r="J12" s="8"/>
      <c r="K12" s="8"/>
      <c r="L12" s="8"/>
      <c r="M12" s="8"/>
      <c r="N12" s="8"/>
      <c r="O12" s="8"/>
    </row>
    <row r="13" spans="1:15" ht="15" customHeight="1" thickBot="1">
      <c r="A13" s="27" t="s">
        <v>20</v>
      </c>
      <c r="B13" s="28" t="s">
        <v>23</v>
      </c>
      <c r="C13" s="29" t="s">
        <v>22</v>
      </c>
      <c r="D13" s="213" t="s">
        <v>1605</v>
      </c>
      <c r="E13" s="214"/>
      <c r="F13" s="213" t="s">
        <v>1606</v>
      </c>
      <c r="G13" s="214"/>
      <c r="H13" s="204"/>
      <c r="I13" s="204"/>
      <c r="J13" s="204"/>
      <c r="K13" s="204"/>
      <c r="L13" s="204"/>
      <c r="M13" s="204"/>
      <c r="N13" s="204"/>
      <c r="O13" s="204"/>
    </row>
    <row r="14" spans="1:15" ht="5.0999999999999996" customHeight="1" thickBot="1">
      <c r="A14" s="30"/>
      <c r="B14" s="122"/>
      <c r="C14" s="170"/>
      <c r="D14" s="30"/>
      <c r="E14" s="123"/>
      <c r="F14" s="123"/>
      <c r="G14" s="124"/>
      <c r="H14" s="31"/>
      <c r="I14" s="31"/>
      <c r="J14" s="31"/>
      <c r="K14" s="31"/>
      <c r="L14" s="31"/>
      <c r="M14" s="31"/>
      <c r="N14" s="31"/>
      <c r="O14" s="31"/>
    </row>
    <row r="15" spans="1:15" ht="12" customHeight="1">
      <c r="A15" s="131" t="e">
        <f>#REF!</f>
        <v>#REF!</v>
      </c>
      <c r="B15" s="132" t="s">
        <v>1601</v>
      </c>
      <c r="C15" s="171" t="e">
        <f>#REF!</f>
        <v>#REF!</v>
      </c>
      <c r="D15" s="185"/>
      <c r="E15" s="133"/>
      <c r="F15" s="133"/>
      <c r="G15" s="186"/>
      <c r="H15" s="183"/>
      <c r="I15" s="127"/>
      <c r="J15" s="127"/>
      <c r="K15" s="127"/>
      <c r="L15" s="127"/>
      <c r="M15" s="127"/>
      <c r="N15" s="127"/>
      <c r="O15" s="127"/>
    </row>
    <row r="16" spans="1:15" ht="11.1" customHeight="1">
      <c r="A16" s="134" t="e">
        <f>#REF!</f>
        <v>#REF!</v>
      </c>
      <c r="B16" s="129" t="s">
        <v>17</v>
      </c>
      <c r="C16" s="172" t="e">
        <f>#REF!</f>
        <v>#REF!</v>
      </c>
      <c r="D16" s="187"/>
      <c r="E16" s="149"/>
      <c r="F16" s="149"/>
      <c r="G16" s="135"/>
      <c r="H16" s="127"/>
      <c r="I16" s="127"/>
      <c r="J16" s="4"/>
      <c r="K16" s="4"/>
      <c r="L16" s="4"/>
      <c r="M16" s="4"/>
      <c r="N16" s="4"/>
      <c r="O16" s="4"/>
    </row>
    <row r="17" spans="1:18" ht="11.1" customHeight="1">
      <c r="A17" s="134" t="e">
        <f>#REF!</f>
        <v>#REF!</v>
      </c>
      <c r="B17" s="129" t="s">
        <v>11</v>
      </c>
      <c r="C17" s="172" t="e">
        <f>#REF!</f>
        <v>#REF!</v>
      </c>
      <c r="D17" s="188"/>
      <c r="E17" s="149"/>
      <c r="F17" s="149"/>
      <c r="G17" s="165"/>
      <c r="H17" s="184"/>
      <c r="I17" s="184"/>
      <c r="J17" s="4"/>
      <c r="K17" s="4"/>
      <c r="L17" s="4"/>
      <c r="M17" s="4"/>
      <c r="N17" s="4"/>
      <c r="O17" s="4"/>
    </row>
    <row r="18" spans="1:18" ht="11.1" customHeight="1">
      <c r="A18" s="134" t="e">
        <f>#REF!</f>
        <v>#REF!</v>
      </c>
      <c r="B18" s="129" t="s">
        <v>17</v>
      </c>
      <c r="C18" s="172">
        <v>1</v>
      </c>
      <c r="D18" s="187"/>
      <c r="E18" s="130"/>
      <c r="F18" s="150"/>
      <c r="G18" s="166"/>
      <c r="H18" s="184"/>
      <c r="I18" s="184"/>
      <c r="J18" s="4"/>
      <c r="K18" s="4"/>
      <c r="L18" s="4"/>
      <c r="M18" s="4"/>
      <c r="N18" s="4"/>
      <c r="O18" s="4"/>
    </row>
    <row r="19" spans="1:18" ht="11.1" customHeight="1">
      <c r="A19" s="134"/>
      <c r="B19" s="129"/>
      <c r="C19" s="172"/>
      <c r="D19" s="188"/>
      <c r="E19" s="130"/>
      <c r="F19" s="130"/>
      <c r="G19" s="135"/>
      <c r="H19" s="184"/>
      <c r="I19" s="184"/>
      <c r="J19" s="4"/>
      <c r="K19" s="4"/>
      <c r="L19" s="4"/>
      <c r="M19" s="4"/>
      <c r="N19" s="4"/>
      <c r="O19" s="4"/>
    </row>
    <row r="20" spans="1:18" ht="11.1" customHeight="1">
      <c r="A20" s="134"/>
      <c r="B20" s="129"/>
      <c r="C20" s="172"/>
      <c r="D20" s="188"/>
      <c r="E20" s="130"/>
      <c r="F20" s="130"/>
      <c r="G20" s="135"/>
      <c r="H20" s="127"/>
      <c r="I20" s="184"/>
      <c r="J20" s="4"/>
      <c r="K20" s="4"/>
      <c r="L20" s="4"/>
      <c r="M20" s="4"/>
      <c r="N20" s="4"/>
      <c r="O20" s="4"/>
    </row>
    <row r="21" spans="1:18" ht="11.1" customHeight="1">
      <c r="A21" s="134"/>
      <c r="B21" s="129"/>
      <c r="C21" s="173"/>
      <c r="D21" s="188"/>
      <c r="E21" s="130"/>
      <c r="F21" s="130"/>
      <c r="G21" s="135"/>
      <c r="H21" s="127"/>
      <c r="I21" s="127"/>
      <c r="J21" s="4"/>
      <c r="K21" s="4"/>
      <c r="L21" s="4"/>
      <c r="M21" s="4"/>
      <c r="N21" s="4"/>
      <c r="O21" s="4"/>
    </row>
    <row r="22" spans="1:18" ht="11.1" customHeight="1">
      <c r="A22" s="134"/>
      <c r="B22" s="129"/>
      <c r="C22" s="173"/>
      <c r="D22" s="188"/>
      <c r="E22" s="130"/>
      <c r="F22" s="130"/>
      <c r="G22" s="135"/>
      <c r="H22" s="127"/>
      <c r="I22" s="127"/>
      <c r="J22" s="4"/>
      <c r="K22" s="4"/>
      <c r="L22" s="4"/>
      <c r="M22" s="4"/>
      <c r="N22" s="4"/>
      <c r="O22" s="4"/>
    </row>
    <row r="23" spans="1:18" ht="11.1" customHeight="1">
      <c r="A23" s="134"/>
      <c r="B23" s="129"/>
      <c r="C23" s="173"/>
      <c r="D23" s="188"/>
      <c r="E23" s="130"/>
      <c r="F23" s="130"/>
      <c r="G23" s="135"/>
      <c r="H23" s="127"/>
      <c r="I23" s="127"/>
      <c r="J23" s="4"/>
      <c r="K23" s="4"/>
      <c r="L23" s="4"/>
      <c r="M23" s="4"/>
      <c r="N23" s="4"/>
      <c r="O23" s="4"/>
    </row>
    <row r="24" spans="1:18" ht="11.1" customHeight="1">
      <c r="A24" s="134"/>
      <c r="B24" s="129"/>
      <c r="C24" s="173"/>
      <c r="D24" s="188"/>
      <c r="E24" s="130"/>
      <c r="F24" s="130"/>
      <c r="G24" s="135"/>
      <c r="H24" s="127"/>
      <c r="I24" s="127"/>
      <c r="J24" s="4"/>
      <c r="K24" s="4"/>
      <c r="L24" s="4"/>
      <c r="M24" s="4"/>
      <c r="N24" s="4"/>
      <c r="O24" s="4"/>
    </row>
    <row r="25" spans="1:18" ht="11.1" customHeight="1" thickBot="1">
      <c r="A25" s="136"/>
      <c r="B25" s="137"/>
      <c r="C25" s="174"/>
      <c r="D25" s="189"/>
      <c r="E25" s="138"/>
      <c r="F25" s="139"/>
      <c r="G25" s="140"/>
      <c r="H25" s="127"/>
      <c r="I25" s="127"/>
      <c r="J25" s="4"/>
      <c r="K25" s="4"/>
      <c r="L25" s="4"/>
      <c r="M25" s="4"/>
      <c r="N25" s="4"/>
      <c r="O25" s="4"/>
    </row>
    <row r="26" spans="1:18" ht="11.1" customHeight="1">
      <c r="A26" s="125"/>
      <c r="B26" s="128"/>
      <c r="C26" s="126"/>
      <c r="D26" s="127"/>
      <c r="E26" s="127"/>
      <c r="F26" s="4"/>
      <c r="G26" s="4"/>
      <c r="H26" s="4"/>
      <c r="I26" s="4"/>
      <c r="J26" s="4"/>
      <c r="K26" s="4"/>
      <c r="L26" s="4"/>
      <c r="M26" s="127"/>
      <c r="N26" s="127"/>
      <c r="O26" s="127"/>
    </row>
    <row r="27" spans="1:18" ht="15" customHeight="1">
      <c r="A27" s="31"/>
      <c r="B27" s="32"/>
      <c r="C27" s="33"/>
      <c r="D27" s="31"/>
      <c r="E27" s="31"/>
      <c r="F27" s="31"/>
      <c r="G27" s="31"/>
      <c r="H27" s="31"/>
      <c r="I27" s="31"/>
      <c r="J27" s="31"/>
      <c r="K27" s="31"/>
      <c r="L27" s="31"/>
      <c r="M27" s="31"/>
      <c r="N27" s="31"/>
      <c r="O27" s="31"/>
    </row>
    <row r="28" spans="1:18" ht="15" customHeight="1">
      <c r="A28" s="34" t="s">
        <v>21</v>
      </c>
      <c r="B28" s="32"/>
      <c r="C28" s="33"/>
      <c r="D28" s="31"/>
      <c r="E28" s="31"/>
      <c r="F28" s="31"/>
      <c r="G28" s="31"/>
      <c r="H28" s="31"/>
      <c r="I28" s="31"/>
      <c r="J28" s="31"/>
      <c r="K28" s="31"/>
      <c r="L28" s="31"/>
      <c r="M28" s="31"/>
      <c r="N28" s="31"/>
      <c r="O28" s="31"/>
    </row>
    <row r="29" spans="1:18" ht="15" customHeight="1" thickBot="1">
      <c r="A29" s="31"/>
      <c r="B29" s="32"/>
      <c r="C29" s="33"/>
      <c r="D29" s="31"/>
      <c r="E29" s="31"/>
      <c r="F29" s="31"/>
      <c r="G29" s="31"/>
      <c r="H29" s="31"/>
      <c r="I29" s="31"/>
      <c r="J29" s="31"/>
      <c r="K29" s="31"/>
      <c r="L29" s="31"/>
      <c r="M29" s="31"/>
      <c r="N29" s="31"/>
      <c r="O29" s="31"/>
    </row>
    <row r="30" spans="1:18" ht="15" customHeight="1" thickBot="1">
      <c r="A30" s="27" t="s">
        <v>20</v>
      </c>
      <c r="B30" s="211" t="s">
        <v>13</v>
      </c>
      <c r="C30" s="212"/>
      <c r="D30" s="213" t="str">
        <f>D13</f>
        <v>MES 01</v>
      </c>
      <c r="E30" s="214"/>
      <c r="F30" s="213" t="str">
        <f t="shared" ref="F30" si="0">F13</f>
        <v>MES 02</v>
      </c>
      <c r="G30" s="214"/>
      <c r="H30" s="204"/>
      <c r="I30" s="204"/>
      <c r="J30" s="204"/>
      <c r="K30" s="204"/>
      <c r="L30" s="204"/>
      <c r="M30" s="204"/>
      <c r="N30" s="204"/>
      <c r="O30" s="204"/>
    </row>
    <row r="31" spans="1:18" ht="6" customHeight="1" thickBot="1">
      <c r="A31" s="35"/>
      <c r="B31" s="32"/>
      <c r="C31" s="168"/>
      <c r="D31" s="30"/>
      <c r="E31" s="31"/>
      <c r="F31" s="31"/>
      <c r="G31" s="36"/>
      <c r="H31" s="31"/>
      <c r="I31" s="31"/>
      <c r="J31" s="31"/>
      <c r="K31" s="31"/>
      <c r="L31" s="31"/>
      <c r="M31" s="31"/>
      <c r="N31" s="31"/>
      <c r="O31" s="31"/>
    </row>
    <row r="32" spans="1:18" ht="12.75" customHeight="1">
      <c r="A32" s="131" t="e">
        <f t="shared" ref="A32:A35" si="1">A15</f>
        <v>#REF!</v>
      </c>
      <c r="B32" s="219" t="e">
        <f>#REF!</f>
        <v>#REF!</v>
      </c>
      <c r="C32" s="220"/>
      <c r="D32" s="193" t="e">
        <f>B32</f>
        <v>#REF!</v>
      </c>
      <c r="E32" s="175"/>
      <c r="F32" s="175"/>
      <c r="G32" s="194"/>
      <c r="H32" s="190"/>
      <c r="I32" s="190"/>
      <c r="J32" s="108"/>
      <c r="K32" s="108"/>
      <c r="L32" s="108"/>
      <c r="M32" s="108"/>
      <c r="N32" s="108"/>
      <c r="O32" s="108"/>
      <c r="R32" s="146">
        <v>951.39</v>
      </c>
    </row>
    <row r="33" spans="1:18" ht="11.1" customHeight="1">
      <c r="A33" s="134" t="e">
        <f t="shared" si="1"/>
        <v>#REF!</v>
      </c>
      <c r="B33" s="221" t="e">
        <f>#REF!</f>
        <v>#REF!</v>
      </c>
      <c r="C33" s="222"/>
      <c r="D33" s="195" t="e">
        <f>B33/3</f>
        <v>#REF!</v>
      </c>
      <c r="E33" s="176" t="e">
        <f t="shared" ref="E33" si="2">D33</f>
        <v>#REF!</v>
      </c>
      <c r="F33" s="176" t="e">
        <f>E33</f>
        <v>#REF!</v>
      </c>
      <c r="G33" s="181"/>
      <c r="H33" s="190"/>
      <c r="I33" s="190"/>
      <c r="J33" s="108"/>
      <c r="K33" s="108"/>
      <c r="L33" s="108"/>
      <c r="M33" s="108"/>
      <c r="N33" s="108"/>
      <c r="O33" s="108"/>
      <c r="R33" s="146">
        <v>146856.76</v>
      </c>
    </row>
    <row r="34" spans="1:18" ht="11.1" customHeight="1">
      <c r="A34" s="134" t="e">
        <f t="shared" si="1"/>
        <v>#REF!</v>
      </c>
      <c r="B34" s="221" t="e">
        <f>#REF!</f>
        <v>#REF!</v>
      </c>
      <c r="C34" s="222"/>
      <c r="D34" s="196"/>
      <c r="E34" s="176" t="e">
        <f>B34/3</f>
        <v>#REF!</v>
      </c>
      <c r="F34" s="176" t="e">
        <f>E34</f>
        <v>#REF!</v>
      </c>
      <c r="G34" s="180" t="e">
        <f>F34+0.01</f>
        <v>#REF!</v>
      </c>
      <c r="H34" s="201"/>
      <c r="I34" s="201"/>
      <c r="J34" s="108"/>
      <c r="K34" s="108"/>
      <c r="L34" s="108"/>
      <c r="M34" s="108"/>
      <c r="N34" s="108"/>
      <c r="O34" s="108"/>
      <c r="R34" s="146">
        <v>65049.88</v>
      </c>
    </row>
    <row r="35" spans="1:18" ht="11.1" customHeight="1">
      <c r="A35" s="134" t="e">
        <f t="shared" si="1"/>
        <v>#REF!</v>
      </c>
      <c r="B35" s="221" t="e">
        <f>#REF!</f>
        <v>#REF!</v>
      </c>
      <c r="C35" s="222"/>
      <c r="D35" s="195" t="e">
        <f>B35</f>
        <v>#REF!</v>
      </c>
      <c r="E35" s="177"/>
      <c r="F35" s="177"/>
      <c r="G35" s="181"/>
      <c r="H35" s="201"/>
      <c r="I35" s="201"/>
      <c r="J35" s="108"/>
      <c r="K35" s="108"/>
      <c r="L35" s="108"/>
      <c r="M35" s="108"/>
      <c r="N35" s="108"/>
      <c r="O35" s="108"/>
      <c r="R35" s="146">
        <v>97384.03</v>
      </c>
    </row>
    <row r="36" spans="1:18" ht="11.1" customHeight="1">
      <c r="A36" s="134"/>
      <c r="B36" s="209"/>
      <c r="C36" s="210"/>
      <c r="D36" s="196"/>
      <c r="E36" s="177"/>
      <c r="F36" s="177"/>
      <c r="G36" s="181"/>
      <c r="H36" s="191"/>
      <c r="I36" s="191"/>
      <c r="J36" s="108"/>
      <c r="K36" s="108"/>
      <c r="L36" s="108"/>
      <c r="M36" s="108"/>
      <c r="N36" s="108"/>
      <c r="O36" s="108"/>
      <c r="R36" s="146">
        <v>85119.964799999987</v>
      </c>
    </row>
    <row r="37" spans="1:18" ht="11.1" customHeight="1">
      <c r="A37" s="134" t="s">
        <v>1607</v>
      </c>
      <c r="B37" s="205" t="e">
        <f>#REF!</f>
        <v>#REF!</v>
      </c>
      <c r="C37" s="206"/>
      <c r="D37" s="197"/>
      <c r="E37" s="178"/>
      <c r="F37" s="178"/>
      <c r="G37" s="179"/>
      <c r="H37" s="191"/>
      <c r="I37" s="191"/>
      <c r="J37" s="108"/>
      <c r="K37" s="108"/>
      <c r="L37" s="108"/>
      <c r="M37" s="108"/>
      <c r="N37" s="108"/>
      <c r="O37" s="108"/>
      <c r="R37" s="146">
        <v>4637.9699999999993</v>
      </c>
    </row>
    <row r="38" spans="1:18" ht="11.1" customHeight="1">
      <c r="A38" s="134"/>
      <c r="B38" s="207"/>
      <c r="C38" s="208"/>
      <c r="D38" s="198"/>
      <c r="E38" s="141"/>
      <c r="F38" s="141"/>
      <c r="G38" s="142"/>
      <c r="H38" s="192"/>
      <c r="I38" s="192"/>
      <c r="J38" s="108"/>
      <c r="K38" s="108"/>
      <c r="L38" s="108"/>
      <c r="M38" s="108"/>
      <c r="N38" s="108"/>
      <c r="O38" s="108"/>
    </row>
    <row r="39" spans="1:18" ht="11.1" customHeight="1">
      <c r="A39" s="134"/>
      <c r="B39" s="207"/>
      <c r="C39" s="208"/>
      <c r="D39" s="198"/>
      <c r="E39" s="141"/>
      <c r="F39" s="141"/>
      <c r="G39" s="142"/>
      <c r="H39" s="108"/>
      <c r="I39" s="108"/>
      <c r="J39" s="108"/>
      <c r="K39" s="108"/>
      <c r="L39" s="108"/>
      <c r="M39" s="108"/>
      <c r="N39" s="108"/>
      <c r="O39" s="108"/>
    </row>
    <row r="40" spans="1:18" ht="11.1" customHeight="1">
      <c r="A40" s="134"/>
      <c r="B40" s="207"/>
      <c r="C40" s="208"/>
      <c r="D40" s="198"/>
      <c r="E40" s="141"/>
      <c r="F40" s="141"/>
      <c r="G40" s="142"/>
      <c r="H40" s="108"/>
      <c r="I40" s="108"/>
      <c r="J40" s="108"/>
      <c r="K40" s="108"/>
      <c r="L40" s="108"/>
      <c r="M40" s="108"/>
      <c r="N40" s="108"/>
      <c r="O40" s="108"/>
    </row>
    <row r="41" spans="1:18" ht="11.1" customHeight="1">
      <c r="A41" s="134"/>
      <c r="B41" s="207"/>
      <c r="C41" s="208"/>
      <c r="D41" s="198"/>
      <c r="E41" s="141"/>
      <c r="F41" s="141"/>
      <c r="G41" s="142"/>
      <c r="H41" s="108"/>
      <c r="I41" s="108"/>
      <c r="J41" s="108"/>
      <c r="K41" s="108"/>
      <c r="L41" s="108"/>
      <c r="M41" s="108"/>
      <c r="N41" s="108"/>
      <c r="O41" s="108"/>
    </row>
    <row r="42" spans="1:18" ht="11.1" customHeight="1" thickBot="1">
      <c r="A42" s="136"/>
      <c r="B42" s="225"/>
      <c r="C42" s="226"/>
      <c r="D42" s="199"/>
      <c r="E42" s="143"/>
      <c r="F42" s="143"/>
      <c r="G42" s="144"/>
      <c r="H42" s="108"/>
      <c r="I42" s="108"/>
      <c r="J42" s="108"/>
      <c r="K42" s="108"/>
      <c r="L42" s="108"/>
      <c r="M42" s="108"/>
      <c r="N42" s="108"/>
      <c r="O42" s="108"/>
    </row>
    <row r="43" spans="1:18" ht="11.1" customHeight="1" thickBot="1">
      <c r="A43" s="106"/>
      <c r="B43" s="107"/>
      <c r="C43" s="169"/>
      <c r="D43" s="200"/>
      <c r="E43" s="108"/>
      <c r="F43" s="108"/>
      <c r="G43" s="167"/>
      <c r="H43" s="108"/>
      <c r="I43" s="108"/>
      <c r="J43" s="108"/>
      <c r="K43" s="108"/>
      <c r="L43" s="108"/>
      <c r="M43" s="108"/>
      <c r="N43" s="108"/>
      <c r="O43" s="108"/>
    </row>
    <row r="44" spans="1:18" ht="16.5" customHeight="1">
      <c r="A44" s="37"/>
      <c r="B44" s="38"/>
      <c r="C44" s="39"/>
      <c r="D44" s="40" t="e">
        <f t="shared" ref="D44:G44" si="3">SUM(D32:D42)</f>
        <v>#REF!</v>
      </c>
      <c r="E44" s="41" t="e">
        <f t="shared" si="3"/>
        <v>#REF!</v>
      </c>
      <c r="F44" s="40" t="e">
        <f t="shared" si="3"/>
        <v>#REF!</v>
      </c>
      <c r="G44" s="42" t="e">
        <f t="shared" si="3"/>
        <v>#REF!</v>
      </c>
      <c r="H44" s="164"/>
      <c r="I44" s="164"/>
      <c r="J44" s="164"/>
      <c r="K44" s="164"/>
      <c r="L44" s="164"/>
      <c r="M44" s="164"/>
      <c r="N44" s="164"/>
      <c r="O44" s="164"/>
    </row>
    <row r="45" spans="1:18" s="7" customFormat="1" ht="13.5" customHeight="1" thickBot="1">
      <c r="A45" s="43" t="s">
        <v>19</v>
      </c>
      <c r="B45" s="227" t="e">
        <f>SUM(B32:C42)</f>
        <v>#REF!</v>
      </c>
      <c r="C45" s="228"/>
      <c r="D45" s="223" t="e">
        <f>SUM(D44:E44)</f>
        <v>#REF!</v>
      </c>
      <c r="E45" s="224"/>
      <c r="F45" s="223" t="e">
        <f>SUM(F44:G44)-0.01</f>
        <v>#REF!</v>
      </c>
      <c r="G45" s="224"/>
      <c r="H45" s="215"/>
      <c r="I45" s="216"/>
      <c r="J45" s="215"/>
      <c r="K45" s="216"/>
      <c r="L45" s="215"/>
      <c r="M45" s="216"/>
      <c r="N45" s="215"/>
      <c r="O45" s="216"/>
      <c r="P45" s="145" t="e">
        <f>SUM(D45:I45)</f>
        <v>#REF!</v>
      </c>
    </row>
    <row r="47" spans="1:18">
      <c r="C47" s="44"/>
      <c r="D47" s="202" t="e">
        <f>D45+F45+H45</f>
        <v>#REF!</v>
      </c>
      <c r="E47" s="203"/>
      <c r="F47" s="203"/>
      <c r="G47" s="203"/>
      <c r="H47" s="203"/>
      <c r="I47" s="203"/>
    </row>
    <row r="48" spans="1:18">
      <c r="D48" s="202" t="e">
        <f>B37+D47</f>
        <v>#REF!</v>
      </c>
      <c r="E48" s="203"/>
      <c r="F48" s="203"/>
      <c r="G48" s="203"/>
      <c r="H48" s="203"/>
      <c r="I48" s="203"/>
    </row>
  </sheetData>
  <sheetProtection formatCells="0" formatColumns="0" formatRows="0"/>
  <mergeCells count="36">
    <mergeCell ref="B32:C32"/>
    <mergeCell ref="B33:C33"/>
    <mergeCell ref="B34:C34"/>
    <mergeCell ref="B35:C35"/>
    <mergeCell ref="F45:G45"/>
    <mergeCell ref="B42:C42"/>
    <mergeCell ref="B40:C40"/>
    <mergeCell ref="B41:C41"/>
    <mergeCell ref="B45:C45"/>
    <mergeCell ref="D45:E45"/>
    <mergeCell ref="B39:C39"/>
    <mergeCell ref="A2:O2"/>
    <mergeCell ref="D13:E13"/>
    <mergeCell ref="F13:G13"/>
    <mergeCell ref="H13:I13"/>
    <mergeCell ref="J13:K13"/>
    <mergeCell ref="L13:M13"/>
    <mergeCell ref="N13:O13"/>
    <mergeCell ref="B9:D9"/>
    <mergeCell ref="H9:J9"/>
    <mergeCell ref="D47:I47"/>
    <mergeCell ref="D48:I48"/>
    <mergeCell ref="N30:O30"/>
    <mergeCell ref="B37:C37"/>
    <mergeCell ref="B38:C38"/>
    <mergeCell ref="L30:M30"/>
    <mergeCell ref="J30:K30"/>
    <mergeCell ref="B36:C36"/>
    <mergeCell ref="B30:C30"/>
    <mergeCell ref="D30:E30"/>
    <mergeCell ref="F30:G30"/>
    <mergeCell ref="H30:I30"/>
    <mergeCell ref="H45:I45"/>
    <mergeCell ref="J45:K45"/>
    <mergeCell ref="L45:M45"/>
    <mergeCell ref="N45:O45"/>
  </mergeCells>
  <printOptions horizontalCentered="1"/>
  <pageMargins left="0.51181102362204722" right="0.51181102362204722" top="0.39370078740157483" bottom="0.19685039370078741" header="0" footer="0"/>
  <pageSetup scale="97" orientation="landscape" r:id="rId1"/>
  <headerFooter alignWithMargins="0">
    <oddFooter>&amp;C&amp;"Stylus BT,Normal"&amp;10&amp;K00-047" ESTAMOS TRABAJANDO Y PROMOVIENDO LA EQUIDAD DE GENERO "</oddFooter>
  </headerFooter>
  <ignoredErrors>
    <ignoredError sqref="A32:A34 E33" unlockedFormula="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3"/>
  <dimension ref="A1:H52"/>
  <sheetViews>
    <sheetView view="pageBreakPreview" topLeftCell="A25" zoomScale="80" zoomScaleNormal="100" zoomScaleSheetLayoutView="80" workbookViewId="0">
      <selection activeCell="C12" sqref="C12:I12"/>
    </sheetView>
  </sheetViews>
  <sheetFormatPr baseColWidth="10" defaultColWidth="11.42578125" defaultRowHeight="12.75"/>
  <cols>
    <col min="1" max="16384" width="11.42578125" style="6"/>
  </cols>
  <sheetData>
    <row r="1" spans="1:8" ht="3.75" customHeight="1">
      <c r="A1" s="8"/>
      <c r="B1" s="8"/>
      <c r="C1" s="8"/>
      <c r="D1" s="8"/>
      <c r="E1" s="8"/>
      <c r="F1" s="8"/>
      <c r="G1" s="8"/>
      <c r="H1" s="8"/>
    </row>
    <row r="2" spans="1:8" ht="58.5" customHeight="1">
      <c r="A2" s="8"/>
      <c r="B2" s="8"/>
      <c r="C2" s="8"/>
      <c r="D2" s="8"/>
      <c r="E2" s="8"/>
      <c r="F2" s="8"/>
      <c r="G2" s="8"/>
      <c r="H2" s="8"/>
    </row>
    <row r="3" spans="1:8" ht="22.5" customHeight="1">
      <c r="A3" s="5" t="s">
        <v>18</v>
      </c>
      <c r="B3" s="5"/>
      <c r="C3" s="230" t="e">
        <f>#REF!</f>
        <v>#REF!</v>
      </c>
      <c r="D3" s="230"/>
      <c r="E3" s="230"/>
      <c r="F3" s="230"/>
      <c r="G3" s="230"/>
      <c r="H3" s="230"/>
    </row>
    <row r="4" spans="1:8" ht="15" customHeight="1">
      <c r="A4" s="229" t="s">
        <v>16</v>
      </c>
      <c r="B4" s="229"/>
      <c r="C4" s="115" t="e">
        <f>#REF!</f>
        <v>#REF!</v>
      </c>
      <c r="D4" s="12"/>
      <c r="E4" s="11"/>
      <c r="F4" s="11"/>
      <c r="G4" s="11"/>
      <c r="H4" s="11"/>
    </row>
    <row r="5" spans="1:8" ht="15" customHeight="1">
      <c r="A5" s="229" t="s">
        <v>0</v>
      </c>
      <c r="B5" s="229"/>
      <c r="C5" s="115" t="e">
        <f>#REF!</f>
        <v>#REF!</v>
      </c>
      <c r="D5" s="12"/>
      <c r="E5" s="11"/>
      <c r="F5" s="11"/>
      <c r="G5" s="11"/>
      <c r="H5" s="11"/>
    </row>
    <row r="6" spans="1:8" ht="15" customHeight="1">
      <c r="A6" s="229" t="s">
        <v>14</v>
      </c>
      <c r="B6" s="229"/>
      <c r="C6" s="115" t="e">
        <f>#REF!</f>
        <v>#REF!</v>
      </c>
      <c r="D6" s="12"/>
      <c r="E6" s="11"/>
      <c r="F6" s="11"/>
      <c r="G6" s="11"/>
      <c r="H6" s="11"/>
    </row>
    <row r="7" spans="1:8" ht="3.75" customHeight="1">
      <c r="A7" s="4"/>
      <c r="B7" s="45"/>
      <c r="C7" s="8"/>
      <c r="D7" s="8"/>
      <c r="E7" s="8"/>
      <c r="F7" s="8"/>
      <c r="G7" s="8"/>
      <c r="H7" s="8"/>
    </row>
    <row r="8" spans="1:8">
      <c r="A8" s="8"/>
      <c r="B8" s="8"/>
      <c r="C8" s="8"/>
      <c r="D8" s="8"/>
      <c r="E8" s="8"/>
      <c r="F8" s="8"/>
      <c r="G8" s="8"/>
      <c r="H8" s="8"/>
    </row>
    <row r="9" spans="1:8">
      <c r="A9" s="8"/>
      <c r="B9" s="8"/>
      <c r="C9" s="8"/>
      <c r="D9" s="8"/>
      <c r="E9" s="8"/>
      <c r="F9" s="8"/>
      <c r="G9" s="8"/>
      <c r="H9" s="8"/>
    </row>
    <row r="10" spans="1:8">
      <c r="A10" s="8"/>
      <c r="B10" s="8"/>
      <c r="C10" s="8"/>
      <c r="D10" s="8"/>
      <c r="E10" s="8"/>
      <c r="F10" s="8"/>
      <c r="G10" s="8"/>
      <c r="H10" s="8"/>
    </row>
    <row r="11" spans="1:8">
      <c r="A11" s="8"/>
      <c r="B11" s="8"/>
      <c r="C11" s="8"/>
      <c r="D11" s="8"/>
      <c r="E11" s="8"/>
      <c r="F11" s="8"/>
      <c r="G11" s="8"/>
      <c r="H11" s="8"/>
    </row>
    <row r="12" spans="1:8">
      <c r="A12" s="8"/>
      <c r="B12" s="8"/>
      <c r="C12" s="8"/>
      <c r="D12" s="8"/>
      <c r="E12" s="8"/>
      <c r="F12" s="8"/>
      <c r="G12" s="8"/>
      <c r="H12" s="8"/>
    </row>
    <row r="13" spans="1:8">
      <c r="A13" s="8"/>
      <c r="B13" s="8"/>
      <c r="C13" s="8"/>
      <c r="D13" s="8"/>
      <c r="E13" s="8"/>
      <c r="F13" s="8"/>
      <c r="G13" s="8"/>
      <c r="H13" s="8"/>
    </row>
    <row r="14" spans="1:8">
      <c r="A14" s="8"/>
      <c r="B14" s="8"/>
      <c r="C14" s="8"/>
      <c r="D14" s="8"/>
      <c r="E14" s="8"/>
      <c r="F14" s="8"/>
      <c r="G14" s="8"/>
      <c r="H14" s="8"/>
    </row>
    <row r="15" spans="1:8">
      <c r="A15" s="8"/>
      <c r="B15" s="8"/>
      <c r="C15" s="8"/>
      <c r="D15" s="8"/>
      <c r="E15" s="8"/>
      <c r="F15" s="8"/>
      <c r="G15" s="8"/>
      <c r="H15" s="8"/>
    </row>
    <row r="16" spans="1:8">
      <c r="A16" s="8"/>
      <c r="B16" s="8"/>
      <c r="C16" s="8"/>
      <c r="D16" s="8"/>
      <c r="E16" s="8"/>
      <c r="F16" s="8"/>
      <c r="G16" s="8"/>
      <c r="H16" s="8"/>
    </row>
    <row r="17" spans="1:8">
      <c r="A17" s="8"/>
      <c r="B17" s="8"/>
      <c r="C17" s="8"/>
      <c r="D17" s="8"/>
      <c r="E17" s="8"/>
      <c r="F17" s="8"/>
      <c r="G17" s="8"/>
      <c r="H17" s="8"/>
    </row>
    <row r="18" spans="1:8">
      <c r="A18" s="8"/>
      <c r="B18" s="8"/>
      <c r="C18" s="8"/>
      <c r="D18" s="8"/>
      <c r="E18" s="8"/>
      <c r="F18" s="8"/>
      <c r="G18" s="8"/>
      <c r="H18" s="8"/>
    </row>
    <row r="19" spans="1:8">
      <c r="A19" s="8"/>
      <c r="B19" s="8"/>
      <c r="C19" s="8"/>
      <c r="D19" s="8"/>
      <c r="E19" s="8"/>
      <c r="F19" s="8"/>
      <c r="G19" s="8"/>
      <c r="H19" s="8"/>
    </row>
    <row r="20" spans="1:8">
      <c r="A20" s="8"/>
      <c r="B20" s="8"/>
      <c r="C20" s="8"/>
      <c r="D20" s="8"/>
      <c r="E20" s="8"/>
      <c r="F20" s="8"/>
      <c r="G20" s="8"/>
      <c r="H20" s="8"/>
    </row>
    <row r="21" spans="1:8">
      <c r="A21" s="8"/>
      <c r="B21" s="8"/>
      <c r="C21" s="8"/>
      <c r="D21" s="8"/>
      <c r="E21" s="8"/>
      <c r="F21" s="8"/>
      <c r="G21" s="8"/>
      <c r="H21" s="8"/>
    </row>
    <row r="22" spans="1:8">
      <c r="A22" s="8"/>
      <c r="B22" s="8"/>
      <c r="C22" s="8"/>
      <c r="D22" s="8"/>
      <c r="E22" s="8"/>
      <c r="F22" s="8"/>
      <c r="G22" s="8"/>
      <c r="H22" s="8"/>
    </row>
    <row r="23" spans="1:8">
      <c r="A23" s="8"/>
      <c r="B23" s="8"/>
      <c r="C23" s="8"/>
      <c r="D23" s="8"/>
      <c r="E23" s="8"/>
      <c r="F23" s="8"/>
      <c r="G23" s="8"/>
      <c r="H23" s="8"/>
    </row>
    <row r="24" spans="1:8">
      <c r="A24" s="8"/>
      <c r="B24" s="8"/>
      <c r="C24" s="8"/>
      <c r="D24" s="8"/>
      <c r="E24" s="8"/>
      <c r="F24" s="8"/>
      <c r="G24" s="8"/>
      <c r="H24" s="8"/>
    </row>
    <row r="25" spans="1:8">
      <c r="A25" s="8"/>
      <c r="B25" s="8"/>
      <c r="C25" s="8"/>
      <c r="D25" s="8"/>
      <c r="E25" s="8"/>
      <c r="F25" s="8"/>
      <c r="G25" s="8"/>
      <c r="H25" s="8"/>
    </row>
    <row r="26" spans="1:8">
      <c r="A26" s="8"/>
      <c r="B26" s="8"/>
      <c r="C26" s="8"/>
      <c r="D26" s="8"/>
      <c r="E26" s="8"/>
      <c r="F26" s="8"/>
      <c r="G26" s="8"/>
      <c r="H26" s="8"/>
    </row>
    <row r="27" spans="1:8">
      <c r="A27" s="8"/>
      <c r="B27" s="8"/>
      <c r="C27" s="8"/>
      <c r="D27" s="8"/>
      <c r="E27" s="8"/>
      <c r="F27" s="8"/>
      <c r="G27" s="8"/>
      <c r="H27" s="8"/>
    </row>
    <row r="28" spans="1:8">
      <c r="A28" s="8"/>
      <c r="B28" s="8"/>
      <c r="C28" s="8"/>
      <c r="D28" s="8"/>
      <c r="E28" s="8"/>
      <c r="F28" s="8"/>
      <c r="G28" s="8"/>
      <c r="H28" s="8"/>
    </row>
    <row r="29" spans="1:8">
      <c r="A29" s="8"/>
      <c r="B29" s="8"/>
      <c r="C29" s="8"/>
      <c r="D29" s="8"/>
      <c r="E29" s="8"/>
      <c r="F29" s="8"/>
      <c r="G29" s="8"/>
      <c r="H29" s="8"/>
    </row>
    <row r="30" spans="1:8" ht="6" customHeight="1">
      <c r="A30" s="8"/>
      <c r="B30" s="8"/>
      <c r="C30" s="8"/>
      <c r="D30" s="8"/>
      <c r="E30" s="8"/>
      <c r="F30" s="8"/>
      <c r="G30" s="8"/>
      <c r="H30" s="8"/>
    </row>
    <row r="31" spans="1:8">
      <c r="A31" s="8"/>
      <c r="B31" s="8"/>
      <c r="C31" s="8"/>
      <c r="D31" s="8"/>
      <c r="E31" s="8"/>
      <c r="F31" s="8"/>
      <c r="G31" s="8"/>
      <c r="H31" s="8"/>
    </row>
    <row r="32" spans="1:8">
      <c r="A32" s="8"/>
      <c r="B32" s="8"/>
      <c r="C32" s="8"/>
      <c r="D32" s="8"/>
      <c r="E32" s="8"/>
      <c r="F32" s="8"/>
      <c r="G32" s="8"/>
      <c r="H32" s="8"/>
    </row>
    <row r="33" spans="1:8">
      <c r="A33" s="8"/>
      <c r="B33" s="8"/>
      <c r="C33" s="8"/>
      <c r="D33" s="8"/>
      <c r="E33" s="8"/>
      <c r="F33" s="8"/>
      <c r="G33" s="8"/>
      <c r="H33" s="8"/>
    </row>
    <row r="34" spans="1:8">
      <c r="A34" s="8"/>
      <c r="B34" s="8"/>
      <c r="C34" s="8"/>
      <c r="D34" s="8"/>
      <c r="E34" s="8"/>
      <c r="F34" s="8"/>
      <c r="G34" s="8"/>
      <c r="H34" s="8"/>
    </row>
    <row r="35" spans="1:8">
      <c r="A35" s="8"/>
      <c r="B35" s="8"/>
      <c r="C35" s="8"/>
      <c r="D35" s="8"/>
      <c r="E35" s="8"/>
      <c r="F35" s="8"/>
      <c r="G35" s="8"/>
      <c r="H35" s="8"/>
    </row>
    <row r="36" spans="1:8">
      <c r="A36" s="8"/>
      <c r="B36" s="8"/>
      <c r="C36" s="8"/>
      <c r="D36" s="8"/>
      <c r="E36" s="8"/>
      <c r="F36" s="8"/>
      <c r="G36" s="8"/>
      <c r="H36" s="8"/>
    </row>
    <row r="37" spans="1:8">
      <c r="A37" s="8"/>
      <c r="B37" s="8"/>
      <c r="C37" s="8"/>
      <c r="D37" s="8"/>
      <c r="E37" s="8"/>
      <c r="F37" s="8"/>
      <c r="G37" s="8"/>
      <c r="H37" s="8"/>
    </row>
    <row r="38" spans="1:8">
      <c r="A38" s="8"/>
      <c r="B38" s="8"/>
      <c r="C38" s="8"/>
      <c r="D38" s="8"/>
      <c r="E38" s="8"/>
      <c r="F38" s="8"/>
      <c r="G38" s="8"/>
      <c r="H38" s="8"/>
    </row>
    <row r="39" spans="1:8">
      <c r="A39" s="8"/>
      <c r="B39" s="8"/>
      <c r="C39" s="8"/>
      <c r="D39" s="8"/>
      <c r="E39" s="8"/>
      <c r="F39" s="8"/>
      <c r="G39" s="8"/>
      <c r="H39" s="8"/>
    </row>
    <row r="40" spans="1:8">
      <c r="A40" s="8"/>
      <c r="B40" s="8"/>
      <c r="C40" s="8"/>
      <c r="D40" s="8"/>
      <c r="E40" s="8"/>
      <c r="F40" s="8"/>
      <c r="G40" s="8"/>
      <c r="H40" s="8"/>
    </row>
    <row r="41" spans="1:8">
      <c r="A41" s="8"/>
      <c r="B41" s="8"/>
      <c r="C41" s="8"/>
      <c r="D41" s="8"/>
      <c r="E41" s="8"/>
      <c r="F41" s="8"/>
      <c r="G41" s="8"/>
      <c r="H41" s="8"/>
    </row>
    <row r="42" spans="1:8">
      <c r="A42" s="8"/>
      <c r="B42" s="8"/>
      <c r="C42" s="8"/>
      <c r="D42" s="8"/>
      <c r="E42" s="8"/>
      <c r="F42" s="8"/>
      <c r="G42" s="8"/>
      <c r="H42" s="8"/>
    </row>
    <row r="43" spans="1:8">
      <c r="A43" s="8"/>
      <c r="B43" s="8"/>
      <c r="C43" s="8"/>
      <c r="D43" s="8"/>
      <c r="E43" s="8"/>
      <c r="F43" s="8"/>
      <c r="G43" s="8"/>
      <c r="H43" s="8"/>
    </row>
    <row r="44" spans="1:8">
      <c r="A44" s="8"/>
      <c r="B44" s="8"/>
      <c r="C44" s="8"/>
      <c r="D44" s="8"/>
      <c r="E44" s="8"/>
      <c r="F44" s="8"/>
      <c r="G44" s="8"/>
      <c r="H44" s="8"/>
    </row>
    <row r="45" spans="1:8">
      <c r="A45" s="8"/>
      <c r="B45" s="8"/>
      <c r="C45" s="8"/>
      <c r="D45" s="8"/>
      <c r="E45" s="8"/>
      <c r="F45" s="8"/>
      <c r="G45" s="8"/>
      <c r="H45" s="8"/>
    </row>
    <row r="46" spans="1:8">
      <c r="A46" s="8"/>
      <c r="B46" s="8"/>
      <c r="C46" s="8"/>
      <c r="D46" s="8"/>
      <c r="E46" s="8"/>
      <c r="F46" s="8"/>
      <c r="G46" s="8"/>
      <c r="H46" s="8"/>
    </row>
    <row r="47" spans="1:8">
      <c r="A47" s="8"/>
      <c r="B47" s="8"/>
      <c r="C47" s="8"/>
      <c r="D47" s="8"/>
      <c r="E47" s="8"/>
      <c r="F47" s="8"/>
      <c r="G47" s="8"/>
      <c r="H47" s="8"/>
    </row>
    <row r="48" spans="1:8">
      <c r="A48" s="8"/>
      <c r="B48" s="8"/>
      <c r="C48" s="8"/>
      <c r="D48" s="8"/>
      <c r="E48" s="8"/>
      <c r="F48" s="8"/>
      <c r="G48" s="8"/>
      <c r="H48" s="8"/>
    </row>
    <row r="49" spans="1:8">
      <c r="A49" s="8"/>
      <c r="B49" s="8"/>
      <c r="C49" s="8"/>
      <c r="D49" s="8"/>
      <c r="E49" s="8"/>
      <c r="F49" s="8"/>
      <c r="G49" s="8"/>
      <c r="H49" s="8"/>
    </row>
    <row r="50" spans="1:8">
      <c r="A50" s="8"/>
      <c r="B50" s="8"/>
      <c r="C50" s="8"/>
      <c r="D50" s="8"/>
      <c r="E50" s="8"/>
      <c r="F50" s="8"/>
      <c r="G50" s="8"/>
      <c r="H50" s="8"/>
    </row>
    <row r="51" spans="1:8">
      <c r="A51" s="8"/>
      <c r="B51" s="8"/>
      <c r="C51" s="8"/>
      <c r="D51" s="8"/>
      <c r="E51" s="8"/>
      <c r="F51" s="8"/>
      <c r="G51" s="8"/>
      <c r="H51" s="8"/>
    </row>
    <row r="52" spans="1:8">
      <c r="A52" s="8"/>
      <c r="B52" s="8"/>
      <c r="C52" s="8"/>
      <c r="D52" s="8"/>
      <c r="E52" s="8"/>
      <c r="F52" s="8"/>
      <c r="G52" s="8"/>
      <c r="H52" s="8"/>
    </row>
  </sheetData>
  <sheetProtection formatCells="0" formatColumns="0" formatRows="0" insertColumns="0" insertRows="0" insertHyperlinks="0" deleteColumns="0" deleteRows="0" sort="0" autoFilter="0" pivotTables="0"/>
  <mergeCells count="4">
    <mergeCell ref="A4:B4"/>
    <mergeCell ref="A5:B5"/>
    <mergeCell ref="A6:B6"/>
    <mergeCell ref="C3:H3"/>
  </mergeCells>
  <pageMargins left="0.51181102362204722" right="0.51181102362204722" top="0.39370078740157483" bottom="0.74803149606299213" header="0.31496062992125984" footer="0.31496062992125984"/>
  <pageSetup scale="99" orientation="portrait" horizontalDpi="300" verticalDpi="300" r:id="rId1"/>
  <headerFooter>
    <oddFooter>&amp;C&amp;"Stylus BT,Normal"&amp;10&amp;K00-047" ESTAMOS TRABAJANDO Y PROMOVIENDO LA EQUIDAD DE GENERO "</oddFooter>
  </headerFooter>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55"/>
  <sheetViews>
    <sheetView tabSelected="1" view="pageBreakPreview" zoomScale="87" zoomScaleNormal="115" zoomScaleSheetLayoutView="85" workbookViewId="0">
      <selection activeCell="F52" sqref="D51:F52"/>
    </sheetView>
  </sheetViews>
  <sheetFormatPr baseColWidth="10" defaultColWidth="11.42578125" defaultRowHeight="12.75"/>
  <cols>
    <col min="1" max="2" width="11.42578125" style="6"/>
    <col min="3" max="3" width="13.7109375" style="6" customWidth="1"/>
    <col min="4" max="16384" width="11.42578125" style="6"/>
  </cols>
  <sheetData>
    <row r="1" spans="1:8" ht="3.75" customHeight="1">
      <c r="A1" s="8"/>
      <c r="B1" s="8"/>
      <c r="C1" s="8"/>
      <c r="D1" s="8"/>
      <c r="E1" s="8"/>
      <c r="F1" s="8"/>
      <c r="G1" s="8"/>
      <c r="H1" s="8"/>
    </row>
    <row r="2" spans="1:8" ht="67.5" customHeight="1">
      <c r="A2" s="8"/>
      <c r="B2" s="8"/>
      <c r="C2" s="8"/>
      <c r="D2" s="8"/>
      <c r="E2" s="8"/>
      <c r="F2" s="8"/>
      <c r="G2" s="8"/>
      <c r="H2" s="8"/>
    </row>
    <row r="3" spans="1:8" s="13" customFormat="1" ht="33" customHeight="1">
      <c r="A3" s="5" t="s">
        <v>18</v>
      </c>
      <c r="B3" s="5"/>
      <c r="C3" s="230" t="s">
        <v>1614</v>
      </c>
      <c r="D3" s="230"/>
      <c r="E3" s="230"/>
      <c r="F3" s="230"/>
      <c r="G3" s="230"/>
      <c r="H3" s="148"/>
    </row>
    <row r="4" spans="1:8" s="13" customFormat="1" ht="15" customHeight="1">
      <c r="A4" s="229" t="s">
        <v>16</v>
      </c>
      <c r="B4" s="229"/>
      <c r="C4" s="115" t="s">
        <v>277</v>
      </c>
      <c r="D4" s="147"/>
      <c r="E4" s="147"/>
      <c r="F4" s="147"/>
      <c r="G4" s="147"/>
      <c r="H4" s="12"/>
    </row>
    <row r="5" spans="1:8" s="13" customFormat="1" ht="15" customHeight="1">
      <c r="A5" s="229" t="s">
        <v>0</v>
      </c>
      <c r="B5" s="229"/>
      <c r="C5" s="115" t="s">
        <v>1615</v>
      </c>
      <c r="D5" s="147"/>
      <c r="E5" s="147"/>
      <c r="F5" s="147"/>
      <c r="G5" s="147"/>
      <c r="H5" s="12"/>
    </row>
    <row r="6" spans="1:8" s="13" customFormat="1" ht="15" customHeight="1">
      <c r="A6" s="229" t="s">
        <v>14</v>
      </c>
      <c r="B6" s="229"/>
      <c r="C6" s="115" t="s">
        <v>1615</v>
      </c>
      <c r="D6" s="147"/>
      <c r="E6" s="147"/>
      <c r="F6" s="147"/>
      <c r="G6" s="147"/>
      <c r="H6" s="12"/>
    </row>
    <row r="7" spans="1:8" ht="3.75" customHeight="1">
      <c r="A7" s="4"/>
      <c r="B7" s="45"/>
      <c r="C7" s="8"/>
      <c r="D7" s="8"/>
      <c r="E7" s="8"/>
      <c r="F7" s="8"/>
      <c r="G7" s="8"/>
      <c r="H7" s="8"/>
    </row>
    <row r="8" spans="1:8">
      <c r="A8" s="8"/>
      <c r="B8" s="8"/>
      <c r="C8" s="8"/>
      <c r="D8" s="8"/>
      <c r="E8" s="8"/>
      <c r="F8" s="8"/>
      <c r="G8" s="8"/>
      <c r="H8" s="8"/>
    </row>
    <row r="9" spans="1:8">
      <c r="A9" s="8"/>
      <c r="B9" s="8"/>
      <c r="C9" s="8"/>
      <c r="D9" s="8"/>
      <c r="E9" s="8"/>
      <c r="F9" s="8"/>
      <c r="G9" s="8"/>
      <c r="H9" s="8"/>
    </row>
    <row r="10" spans="1:8">
      <c r="A10" s="8"/>
      <c r="B10" s="8"/>
      <c r="C10" s="8"/>
      <c r="D10" s="8"/>
      <c r="E10" s="8"/>
      <c r="F10" s="8"/>
      <c r="G10" s="8"/>
      <c r="H10" s="8"/>
    </row>
    <row r="11" spans="1:8">
      <c r="A11" s="8"/>
      <c r="B11" s="8"/>
      <c r="C11" s="8"/>
      <c r="D11" s="8"/>
      <c r="E11" s="8"/>
      <c r="F11" s="8"/>
      <c r="G11" s="8"/>
      <c r="H11" s="8"/>
    </row>
    <row r="12" spans="1:8">
      <c r="A12" s="8"/>
      <c r="B12" s="8"/>
      <c r="C12" s="8"/>
      <c r="D12" s="8"/>
      <c r="E12" s="8"/>
      <c r="F12" s="8"/>
      <c r="G12" s="8"/>
      <c r="H12" s="8"/>
    </row>
    <row r="13" spans="1:8" ht="6" customHeight="1">
      <c r="A13" s="8"/>
      <c r="B13" s="8"/>
      <c r="C13" s="8"/>
      <c r="D13" s="8"/>
      <c r="E13" s="8"/>
      <c r="F13" s="8"/>
      <c r="G13" s="8"/>
      <c r="H13" s="8"/>
    </row>
    <row r="14" spans="1:8">
      <c r="A14" s="8"/>
      <c r="B14" s="8"/>
      <c r="C14" s="8"/>
      <c r="D14" s="8"/>
      <c r="E14" s="8"/>
      <c r="F14" s="8"/>
      <c r="G14" s="8"/>
      <c r="H14" s="8"/>
    </row>
    <row r="15" spans="1:8">
      <c r="A15" s="8"/>
      <c r="B15" s="8"/>
      <c r="C15" s="8"/>
      <c r="D15" s="8"/>
      <c r="E15" s="8"/>
      <c r="F15" s="8"/>
      <c r="G15" s="8"/>
      <c r="H15" s="8"/>
    </row>
    <row r="16" spans="1:8">
      <c r="A16" s="8"/>
      <c r="B16" s="8"/>
      <c r="C16" s="8"/>
      <c r="D16" s="8"/>
      <c r="E16" s="8"/>
      <c r="F16" s="8"/>
      <c r="G16" s="8"/>
      <c r="H16" s="8"/>
    </row>
    <row r="17" spans="1:8">
      <c r="A17" s="8"/>
      <c r="B17" s="8"/>
      <c r="C17" s="8"/>
      <c r="D17" s="8"/>
      <c r="E17" s="8"/>
      <c r="F17" s="8"/>
      <c r="G17" s="8"/>
      <c r="H17" s="8"/>
    </row>
    <row r="18" spans="1:8">
      <c r="A18" s="8"/>
      <c r="B18" s="8"/>
      <c r="C18" s="8"/>
      <c r="D18" s="8"/>
      <c r="E18" s="8"/>
      <c r="F18" s="8"/>
      <c r="G18" s="8"/>
      <c r="H18" s="8"/>
    </row>
    <row r="19" spans="1:8">
      <c r="A19" s="8"/>
      <c r="B19" s="8"/>
      <c r="C19" s="8"/>
      <c r="D19" s="8"/>
      <c r="E19" s="8"/>
      <c r="F19" s="8"/>
      <c r="G19" s="8"/>
    </row>
    <row r="20" spans="1:8">
      <c r="A20" s="8"/>
      <c r="B20" s="8"/>
      <c r="C20" s="8"/>
      <c r="D20" s="8"/>
      <c r="E20" s="8"/>
      <c r="F20" s="8"/>
      <c r="G20" s="8"/>
      <c r="H20" s="8"/>
    </row>
    <row r="21" spans="1:8">
      <c r="A21" s="8"/>
      <c r="B21" s="8"/>
      <c r="C21" s="8"/>
      <c r="D21" s="8"/>
      <c r="E21" s="8"/>
      <c r="F21" s="8"/>
      <c r="G21" s="8"/>
      <c r="H21" s="8"/>
    </row>
    <row r="22" spans="1:8">
      <c r="A22" s="8"/>
      <c r="B22" s="8"/>
      <c r="C22" s="8"/>
      <c r="D22" s="8"/>
      <c r="E22" s="8"/>
      <c r="F22" s="8"/>
      <c r="G22" s="8"/>
      <c r="H22" s="8"/>
    </row>
    <row r="23" spans="1:8">
      <c r="A23" s="8"/>
      <c r="B23" s="8"/>
      <c r="C23" s="8"/>
      <c r="D23" s="8"/>
      <c r="E23" s="8"/>
      <c r="F23" s="8"/>
      <c r="G23" s="8"/>
      <c r="H23" s="8"/>
    </row>
    <row r="24" spans="1:8">
      <c r="A24" s="8"/>
      <c r="B24" s="8"/>
      <c r="C24" s="8"/>
      <c r="D24" s="8"/>
      <c r="E24" s="8"/>
      <c r="F24" s="8"/>
      <c r="G24" s="8"/>
      <c r="H24" s="8"/>
    </row>
    <row r="25" spans="1:8">
      <c r="A25" s="8"/>
      <c r="B25" s="8"/>
      <c r="C25" s="8"/>
      <c r="D25" s="8"/>
      <c r="E25" s="8"/>
      <c r="F25" s="8"/>
      <c r="G25" s="8"/>
      <c r="H25" s="8"/>
    </row>
    <row r="26" spans="1:8">
      <c r="A26" s="8"/>
      <c r="B26" s="8"/>
      <c r="C26" s="8"/>
      <c r="D26" s="8"/>
      <c r="E26" s="8"/>
      <c r="F26" s="8"/>
      <c r="G26" s="8"/>
      <c r="H26" s="8"/>
    </row>
    <row r="27" spans="1:8">
      <c r="A27" s="8"/>
      <c r="B27" s="8"/>
      <c r="C27" s="8"/>
      <c r="D27" s="8"/>
      <c r="E27" s="8"/>
      <c r="F27" s="8"/>
      <c r="G27" s="8"/>
      <c r="H27" s="8"/>
    </row>
    <row r="28" spans="1:8">
      <c r="A28" s="8"/>
      <c r="B28" s="8"/>
      <c r="C28" s="8"/>
      <c r="D28" s="8"/>
      <c r="E28" s="8"/>
      <c r="F28" s="8"/>
      <c r="G28" s="8"/>
      <c r="H28" s="8"/>
    </row>
    <row r="29" spans="1:8">
      <c r="A29" s="8"/>
      <c r="B29" s="8"/>
      <c r="C29" s="8"/>
      <c r="D29" s="8"/>
      <c r="E29" s="8"/>
      <c r="F29" s="8"/>
      <c r="G29" s="8"/>
      <c r="H29" s="8"/>
    </row>
    <row r="30" spans="1:8">
      <c r="A30" s="8"/>
      <c r="B30" s="8"/>
      <c r="C30" s="8"/>
      <c r="D30" s="8"/>
      <c r="E30" s="8"/>
      <c r="F30" s="8"/>
      <c r="G30" s="8"/>
      <c r="H30" s="8"/>
    </row>
    <row r="31" spans="1:8">
      <c r="A31" s="8"/>
      <c r="B31" s="8"/>
      <c r="C31" s="8"/>
      <c r="D31" s="8"/>
      <c r="E31" s="8"/>
      <c r="F31" s="8"/>
      <c r="G31" s="8"/>
      <c r="H31" s="8"/>
    </row>
    <row r="32" spans="1:8">
      <c r="A32" s="8"/>
      <c r="B32" s="8"/>
      <c r="C32" s="8"/>
      <c r="D32" s="8"/>
      <c r="E32" s="8"/>
      <c r="F32" s="8"/>
      <c r="G32" s="8"/>
      <c r="H32" s="8"/>
    </row>
    <row r="33" spans="1:8">
      <c r="A33" s="8"/>
      <c r="B33" s="8"/>
      <c r="C33" s="8"/>
      <c r="D33" s="8"/>
      <c r="E33" s="8"/>
      <c r="F33" s="8"/>
      <c r="G33" s="8"/>
      <c r="H33" s="8"/>
    </row>
    <row r="34" spans="1:8">
      <c r="A34" s="8"/>
      <c r="B34" s="8"/>
      <c r="C34" s="8"/>
      <c r="D34" s="8"/>
      <c r="E34" s="8"/>
      <c r="F34" s="8"/>
      <c r="G34" s="8"/>
      <c r="H34" s="8"/>
    </row>
    <row r="35" spans="1:8">
      <c r="A35" s="8"/>
      <c r="B35" s="8"/>
      <c r="C35" s="8"/>
      <c r="D35" s="8"/>
      <c r="E35" s="8"/>
      <c r="F35" s="8"/>
      <c r="G35" s="8"/>
      <c r="H35" s="8"/>
    </row>
    <row r="36" spans="1:8">
      <c r="A36" s="8"/>
      <c r="B36" s="8"/>
      <c r="C36" s="8"/>
      <c r="D36" s="8"/>
      <c r="E36" s="8"/>
      <c r="F36" s="8"/>
      <c r="G36" s="8"/>
      <c r="H36" s="8"/>
    </row>
    <row r="37" spans="1:8">
      <c r="A37" s="8"/>
      <c r="B37" s="8"/>
      <c r="C37" s="8"/>
      <c r="D37" s="8"/>
      <c r="E37" s="8"/>
      <c r="F37" s="8"/>
      <c r="G37" s="8"/>
      <c r="H37" s="8"/>
    </row>
    <row r="38" spans="1:8">
      <c r="A38" s="8"/>
      <c r="B38" s="8"/>
      <c r="C38" s="8"/>
      <c r="D38" s="10"/>
      <c r="E38" s="10"/>
      <c r="F38" s="10"/>
      <c r="G38" s="8"/>
      <c r="H38" s="8"/>
    </row>
    <row r="39" spans="1:8" ht="13.5" thickBot="1">
      <c r="A39" s="8"/>
      <c r="B39" s="8"/>
      <c r="C39" s="18"/>
      <c r="D39" s="155" t="s">
        <v>1603</v>
      </c>
      <c r="E39" s="10"/>
      <c r="F39" s="155" t="s">
        <v>1604</v>
      </c>
      <c r="G39" s="8"/>
      <c r="H39" s="8"/>
    </row>
    <row r="40" spans="1:8" ht="13.5" thickBot="1">
      <c r="A40" s="116" t="s">
        <v>1602</v>
      </c>
      <c r="B40" s="8"/>
      <c r="C40" s="156" t="s">
        <v>1617</v>
      </c>
      <c r="D40" s="152">
        <v>20.647887999999998</v>
      </c>
      <c r="E40" s="151"/>
      <c r="F40" s="154">
        <v>-99.311518000000007</v>
      </c>
      <c r="H40" s="8"/>
    </row>
    <row r="41" spans="1:8" ht="13.5" thickBot="1">
      <c r="A41" s="8"/>
      <c r="B41" s="8"/>
      <c r="C41" s="156" t="s">
        <v>1616</v>
      </c>
      <c r="D41" s="152">
        <v>20.647714000000001</v>
      </c>
      <c r="E41" s="151"/>
      <c r="F41" s="154">
        <v>-99.311402000000001</v>
      </c>
      <c r="G41" s="8"/>
      <c r="H41" s="8"/>
    </row>
    <row r="42" spans="1:8" ht="13.5" thickBot="1">
      <c r="A42" s="8"/>
      <c r="B42" s="8"/>
      <c r="C42" s="156" t="s">
        <v>1618</v>
      </c>
      <c r="D42" s="152">
        <v>20.647959</v>
      </c>
      <c r="E42" s="151"/>
      <c r="F42" s="154">
        <v>-99.310804000000005</v>
      </c>
      <c r="G42" s="8"/>
      <c r="H42" s="8"/>
    </row>
    <row r="43" spans="1:8" ht="13.5" thickBot="1">
      <c r="A43" s="8"/>
      <c r="B43" s="8"/>
      <c r="C43" s="156" t="s">
        <v>1619</v>
      </c>
      <c r="D43" s="152">
        <v>20.648184000000001</v>
      </c>
      <c r="E43" s="151"/>
      <c r="F43" s="154">
        <v>-99.310542999999996</v>
      </c>
      <c r="G43" s="8"/>
      <c r="H43" s="8"/>
    </row>
    <row r="44" spans="1:8" ht="13.5" thickBot="1">
      <c r="A44" s="8"/>
      <c r="B44" s="8"/>
      <c r="C44" s="156" t="s">
        <v>1620</v>
      </c>
      <c r="D44" s="152">
        <v>20.648191000000001</v>
      </c>
      <c r="E44" s="151"/>
      <c r="F44" s="154">
        <v>-99.310395999999997</v>
      </c>
      <c r="G44" s="8"/>
      <c r="H44" s="8"/>
    </row>
    <row r="45" spans="1:8" ht="13.5" thickBot="1">
      <c r="A45" s="8"/>
      <c r="B45" s="8"/>
      <c r="C45" s="156" t="s">
        <v>1621</v>
      </c>
      <c r="D45" s="152">
        <v>20.648602</v>
      </c>
      <c r="E45" s="151"/>
      <c r="F45" s="154">
        <v>-99.309734000000006</v>
      </c>
      <c r="G45" s="8"/>
      <c r="H45" s="8"/>
    </row>
    <row r="46" spans="1:8" ht="13.5" thickBot="1">
      <c r="A46" s="8"/>
      <c r="B46" s="8"/>
      <c r="C46" s="156" t="s">
        <v>1622</v>
      </c>
      <c r="D46" s="152">
        <v>20.648927</v>
      </c>
      <c r="E46" s="151"/>
      <c r="F46" s="154">
        <v>-99.309149000000005</v>
      </c>
      <c r="G46" s="8"/>
      <c r="H46" s="8"/>
    </row>
    <row r="47" spans="1:8" ht="13.5" thickBot="1">
      <c r="A47" s="8"/>
      <c r="B47" s="8"/>
      <c r="C47" s="156" t="s">
        <v>1623</v>
      </c>
      <c r="D47" s="152">
        <v>20.648990999999999</v>
      </c>
      <c r="E47" s="151"/>
      <c r="F47" s="154">
        <v>-99.308704000000006</v>
      </c>
      <c r="G47" s="8"/>
      <c r="H47" s="8"/>
    </row>
    <row r="48" spans="1:8">
      <c r="A48" s="8"/>
      <c r="B48" s="8"/>
      <c r="C48" s="156"/>
      <c r="D48" s="153"/>
      <c r="E48" s="151"/>
      <c r="F48" s="153"/>
      <c r="G48" s="8"/>
      <c r="H48" s="8"/>
    </row>
    <row r="49" spans="1:8">
      <c r="A49" s="8"/>
      <c r="B49" s="8"/>
      <c r="C49" s="116"/>
      <c r="D49" s="153"/>
      <c r="E49" s="151"/>
      <c r="F49" s="153"/>
      <c r="G49" s="8"/>
      <c r="H49" s="8"/>
    </row>
    <row r="50" spans="1:8">
      <c r="A50" s="8"/>
      <c r="B50" s="8"/>
      <c r="C50" s="116"/>
      <c r="D50" s="153"/>
      <c r="E50" s="151"/>
      <c r="F50" s="153"/>
      <c r="G50" s="8"/>
      <c r="H50" s="8"/>
    </row>
    <row r="51" spans="1:8">
      <c r="A51" s="8"/>
      <c r="B51" s="8"/>
      <c r="C51" s="8"/>
      <c r="D51" s="8"/>
      <c r="E51" s="182"/>
      <c r="F51" s="8"/>
      <c r="G51" s="8"/>
      <c r="H51" s="8"/>
    </row>
    <row r="52" spans="1:8">
      <c r="A52" s="8"/>
      <c r="B52" s="8"/>
      <c r="C52" s="8"/>
      <c r="D52" s="8"/>
      <c r="E52" s="8"/>
      <c r="F52" s="8"/>
      <c r="G52" s="8"/>
      <c r="H52" s="8"/>
    </row>
    <row r="53" spans="1:8">
      <c r="A53" s="8"/>
      <c r="B53" s="8"/>
      <c r="C53" s="8"/>
      <c r="D53" s="8"/>
      <c r="E53" s="8"/>
      <c r="F53" s="8"/>
      <c r="G53" s="8"/>
      <c r="H53" s="8"/>
    </row>
    <row r="54" spans="1:8">
      <c r="A54" s="8"/>
      <c r="B54" s="8"/>
      <c r="C54" s="8"/>
      <c r="D54" s="8"/>
      <c r="E54" s="8"/>
      <c r="F54" s="8"/>
      <c r="G54" s="8"/>
      <c r="H54" s="8"/>
    </row>
    <row r="55" spans="1:8">
      <c r="A55" s="8"/>
      <c r="B55" s="8"/>
      <c r="C55" s="8"/>
      <c r="D55" s="8"/>
      <c r="E55" s="8"/>
      <c r="F55" s="8"/>
      <c r="G55" s="8"/>
      <c r="H55" s="8"/>
    </row>
  </sheetData>
  <mergeCells count="4">
    <mergeCell ref="C3:G3"/>
    <mergeCell ref="A4:B4"/>
    <mergeCell ref="A5:B5"/>
    <mergeCell ref="A6:B6"/>
  </mergeCells>
  <pageMargins left="0.7" right="0.7" top="0.75" bottom="0.75" header="0.3" footer="0.3"/>
  <pageSetup orientation="portrait"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J78"/>
  <sheetViews>
    <sheetView view="pageBreakPreview" topLeftCell="A9" zoomScaleNormal="100" zoomScaleSheetLayoutView="100" workbookViewId="0">
      <selection activeCell="C12" sqref="C12:I12"/>
    </sheetView>
  </sheetViews>
  <sheetFormatPr baseColWidth="10" defaultColWidth="11.42578125" defaultRowHeight="12.75"/>
  <cols>
    <col min="1" max="1" width="11.42578125" style="6"/>
    <col min="2" max="2" width="12.85546875" style="6" customWidth="1"/>
    <col min="3" max="3" width="11.42578125" style="6"/>
    <col min="4" max="4" width="13.5703125" style="6" customWidth="1"/>
    <col min="5" max="5" width="11.42578125" style="6"/>
    <col min="6" max="6" width="5.7109375" style="6" customWidth="1"/>
    <col min="7" max="7" width="9.140625" style="6" customWidth="1"/>
    <col min="8" max="8" width="10.85546875" style="6" customWidth="1"/>
    <col min="9" max="16384" width="11.42578125" style="6"/>
  </cols>
  <sheetData>
    <row r="1" spans="1:10" ht="3.75" customHeight="1">
      <c r="A1" s="8"/>
      <c r="B1" s="8"/>
      <c r="C1" s="8"/>
      <c r="D1" s="8"/>
      <c r="E1" s="8"/>
      <c r="F1" s="8"/>
      <c r="G1" s="8"/>
      <c r="H1" s="8"/>
      <c r="I1" s="8"/>
    </row>
    <row r="2" spans="1:10" ht="67.5" customHeight="1">
      <c r="A2" s="8"/>
      <c r="B2" s="8"/>
      <c r="C2" s="8"/>
      <c r="D2" s="8"/>
      <c r="E2" s="8"/>
      <c r="F2" s="8"/>
      <c r="G2" s="8"/>
      <c r="H2" s="8"/>
      <c r="I2" s="8"/>
    </row>
    <row r="3" spans="1:10" s="13" customFormat="1" ht="40.5" customHeight="1">
      <c r="A3" s="5" t="s">
        <v>18</v>
      </c>
      <c r="B3" s="237" t="e">
        <f>#REF!</f>
        <v>#REF!</v>
      </c>
      <c r="C3" s="237"/>
      <c r="D3" s="237"/>
      <c r="E3" s="237"/>
      <c r="F3" s="237"/>
      <c r="G3" s="237"/>
      <c r="H3" s="237"/>
      <c r="I3" s="237"/>
      <c r="J3" s="157"/>
    </row>
    <row r="4" spans="1:10" s="13" customFormat="1" ht="15" customHeight="1">
      <c r="A4" s="229" t="s">
        <v>16</v>
      </c>
      <c r="B4" s="229"/>
      <c r="C4" s="158" t="e">
        <f>#REF!</f>
        <v>#REF!</v>
      </c>
      <c r="D4" s="12"/>
      <c r="E4" s="12"/>
      <c r="F4" s="12"/>
      <c r="G4" s="12"/>
      <c r="H4" s="12"/>
      <c r="I4" s="12"/>
    </row>
    <row r="5" spans="1:10" s="13" customFormat="1" ht="15" customHeight="1">
      <c r="A5" s="229" t="s">
        <v>0</v>
      </c>
      <c r="B5" s="229"/>
      <c r="C5" s="158" t="e">
        <f>#REF!</f>
        <v>#REF!</v>
      </c>
      <c r="D5" s="12"/>
      <c r="E5" s="12"/>
      <c r="F5" s="12"/>
      <c r="G5" s="12"/>
      <c r="H5" s="12"/>
      <c r="I5" s="12"/>
    </row>
    <row r="6" spans="1:10" s="13" customFormat="1" ht="15" customHeight="1">
      <c r="A6" s="229" t="s">
        <v>14</v>
      </c>
      <c r="B6" s="229"/>
      <c r="C6" s="158" t="e">
        <f>#REF!</f>
        <v>#REF!</v>
      </c>
      <c r="D6" s="12"/>
      <c r="E6" s="12"/>
      <c r="F6" s="12"/>
      <c r="G6" s="12"/>
      <c r="H6" s="12"/>
      <c r="I6" s="12"/>
    </row>
    <row r="7" spans="1:10" ht="3.75" customHeight="1">
      <c r="A7" s="4"/>
      <c r="B7" s="45"/>
      <c r="C7" s="8"/>
      <c r="D7" s="8"/>
      <c r="E7" s="8"/>
      <c r="F7" s="8"/>
      <c r="G7" s="8"/>
      <c r="H7" s="8"/>
      <c r="I7" s="8"/>
    </row>
    <row r="8" spans="1:10">
      <c r="A8" s="8"/>
      <c r="B8" s="8"/>
      <c r="C8" s="8"/>
      <c r="D8" s="8"/>
      <c r="E8" s="8"/>
      <c r="F8" s="8"/>
      <c r="G8" s="8"/>
      <c r="H8" s="8"/>
      <c r="I8" s="8"/>
    </row>
    <row r="9" spans="1:10">
      <c r="A9" s="8"/>
      <c r="B9" s="8"/>
      <c r="C9" s="8"/>
      <c r="D9" s="8"/>
      <c r="E9" s="8"/>
      <c r="F9" s="8"/>
      <c r="G9" s="8"/>
      <c r="H9" s="8"/>
      <c r="I9" s="8"/>
    </row>
    <row r="10" spans="1:10">
      <c r="A10" s="8"/>
      <c r="B10" s="8"/>
      <c r="C10" s="8"/>
      <c r="D10" s="8"/>
      <c r="E10" s="8"/>
      <c r="F10" s="8"/>
      <c r="G10" s="8"/>
      <c r="H10" s="8"/>
      <c r="I10" s="8"/>
    </row>
    <row r="11" spans="1:10">
      <c r="A11" s="8"/>
      <c r="B11" s="8"/>
      <c r="C11" s="8"/>
      <c r="D11" s="8"/>
      <c r="E11" s="8"/>
      <c r="F11" s="8"/>
      <c r="G11" s="8"/>
      <c r="H11" s="8"/>
      <c r="I11" s="8"/>
    </row>
    <row r="12" spans="1:10">
      <c r="A12" s="8"/>
      <c r="B12" s="8"/>
      <c r="C12" s="8"/>
      <c r="D12" s="8"/>
      <c r="E12" s="8"/>
      <c r="F12" s="8"/>
      <c r="G12" s="8"/>
      <c r="H12" s="8"/>
      <c r="I12" s="8"/>
    </row>
    <row r="13" spans="1:10" ht="6" customHeight="1">
      <c r="A13" s="8"/>
      <c r="B13" s="8"/>
      <c r="C13" s="8"/>
      <c r="D13" s="8"/>
      <c r="E13" s="8"/>
      <c r="F13" s="8"/>
      <c r="G13" s="8"/>
      <c r="H13" s="8"/>
      <c r="I13" s="8"/>
    </row>
    <row r="14" spans="1:10">
      <c r="A14" s="8"/>
      <c r="B14" s="8"/>
      <c r="C14" s="8"/>
      <c r="D14" s="8"/>
      <c r="E14" s="8"/>
      <c r="F14" s="8"/>
      <c r="G14" s="8"/>
      <c r="H14" s="8"/>
      <c r="I14" s="8"/>
    </row>
    <row r="15" spans="1:10">
      <c r="A15" s="8"/>
      <c r="B15" s="8"/>
      <c r="C15" s="8"/>
      <c r="D15" s="8"/>
      <c r="E15" s="8"/>
      <c r="F15" s="8"/>
      <c r="G15" s="8"/>
      <c r="H15" s="8"/>
      <c r="I15" s="8"/>
    </row>
    <row r="16" spans="1:10">
      <c r="A16" s="8"/>
      <c r="B16" s="8"/>
      <c r="C16" s="8"/>
      <c r="D16" s="8"/>
      <c r="E16" s="8"/>
      <c r="F16" s="8"/>
      <c r="G16" s="8"/>
      <c r="H16" s="8"/>
      <c r="I16" s="8"/>
    </row>
    <row r="17" spans="1:9">
      <c r="A17" s="8"/>
      <c r="B17" s="8"/>
      <c r="C17" s="8"/>
      <c r="D17" s="8"/>
      <c r="E17" s="8"/>
      <c r="F17" s="8"/>
      <c r="G17" s="8"/>
      <c r="H17" s="8"/>
      <c r="I17" s="8"/>
    </row>
    <row r="18" spans="1:9">
      <c r="A18" s="8"/>
      <c r="B18" s="8"/>
      <c r="C18" s="8"/>
      <c r="D18" s="8"/>
      <c r="E18" s="8"/>
      <c r="F18" s="8"/>
      <c r="G18" s="8"/>
      <c r="H18" s="8"/>
      <c r="I18" s="8"/>
    </row>
    <row r="19" spans="1:9">
      <c r="A19" s="8"/>
      <c r="B19" s="8"/>
      <c r="C19" s="8"/>
      <c r="D19" s="8"/>
      <c r="E19" s="8"/>
      <c r="F19" s="8"/>
      <c r="G19" s="8"/>
      <c r="H19" s="8"/>
      <c r="I19" s="8"/>
    </row>
    <row r="20" spans="1:9">
      <c r="A20" s="8"/>
      <c r="B20" s="8"/>
      <c r="C20" s="8"/>
      <c r="D20" s="8"/>
      <c r="E20" s="8"/>
      <c r="F20" s="8"/>
      <c r="G20" s="8"/>
      <c r="H20" s="8"/>
      <c r="I20" s="8"/>
    </row>
    <row r="21" spans="1:9">
      <c r="A21" s="8"/>
      <c r="B21" s="8"/>
      <c r="C21" s="8"/>
      <c r="D21" s="8"/>
      <c r="E21" s="8"/>
      <c r="F21" s="8"/>
      <c r="G21" s="8"/>
      <c r="H21" s="8"/>
      <c r="I21" s="8"/>
    </row>
    <row r="22" spans="1:9">
      <c r="A22" s="8"/>
      <c r="B22" s="8"/>
      <c r="C22" s="8"/>
      <c r="D22" s="8"/>
      <c r="E22" s="8"/>
      <c r="F22" s="8"/>
      <c r="G22" s="8"/>
      <c r="H22" s="8"/>
      <c r="I22" s="8"/>
    </row>
    <row r="23" spans="1:9">
      <c r="A23" s="8"/>
      <c r="B23" s="8"/>
      <c r="C23" s="8"/>
      <c r="D23" s="8"/>
      <c r="E23" s="8"/>
      <c r="F23" s="8"/>
      <c r="G23" s="8"/>
      <c r="H23" s="8"/>
      <c r="I23" s="8"/>
    </row>
    <row r="24" spans="1:9">
      <c r="A24" s="8"/>
      <c r="B24" s="8"/>
      <c r="C24" s="8"/>
      <c r="D24" s="8"/>
      <c r="E24" s="8"/>
      <c r="F24" s="8"/>
      <c r="G24" s="8"/>
      <c r="H24" s="8"/>
      <c r="I24" s="8"/>
    </row>
    <row r="25" spans="1:9">
      <c r="A25" s="8"/>
      <c r="B25" s="8"/>
      <c r="C25" s="8"/>
      <c r="D25" s="8"/>
      <c r="E25" s="8"/>
      <c r="F25" s="8"/>
      <c r="G25" s="8"/>
      <c r="H25" s="8"/>
      <c r="I25" s="8"/>
    </row>
    <row r="26" spans="1:9">
      <c r="A26" s="8"/>
      <c r="B26" s="8"/>
      <c r="C26" s="8"/>
      <c r="D26" s="8"/>
      <c r="E26" s="8"/>
      <c r="F26" s="8"/>
      <c r="G26" s="8"/>
      <c r="H26" s="8"/>
      <c r="I26" s="8"/>
    </row>
    <row r="27" spans="1:9">
      <c r="A27" s="8"/>
      <c r="B27" s="8"/>
      <c r="C27" s="8"/>
      <c r="D27" s="8"/>
      <c r="E27" s="8"/>
      <c r="F27" s="8"/>
      <c r="G27" s="8"/>
      <c r="H27" s="8"/>
      <c r="I27" s="8"/>
    </row>
    <row r="28" spans="1:9">
      <c r="A28" s="8"/>
      <c r="B28" s="8"/>
      <c r="C28" s="8"/>
      <c r="D28" s="8"/>
      <c r="E28" s="8"/>
      <c r="F28" s="8"/>
      <c r="G28" s="8"/>
      <c r="H28" s="8"/>
      <c r="I28" s="8"/>
    </row>
    <row r="29" spans="1:9" ht="149.44999999999999" customHeight="1">
      <c r="A29" s="8"/>
      <c r="B29" s="8"/>
      <c r="C29" s="8"/>
      <c r="D29" s="8"/>
      <c r="E29" s="8"/>
      <c r="F29" s="8"/>
      <c r="G29" s="8"/>
      <c r="H29" s="8"/>
      <c r="I29" s="8"/>
    </row>
    <row r="30" spans="1:9">
      <c r="A30" s="234" t="s">
        <v>1608</v>
      </c>
      <c r="B30" s="234"/>
      <c r="D30" s="159"/>
      <c r="G30" s="159"/>
    </row>
    <row r="31" spans="1:9">
      <c r="A31" s="8"/>
      <c r="B31" s="8"/>
      <c r="C31" s="8"/>
      <c r="D31" s="8"/>
      <c r="E31" s="8"/>
      <c r="F31" s="8"/>
      <c r="G31" s="8"/>
      <c r="H31" s="8"/>
      <c r="I31" s="8"/>
    </row>
    <row r="32" spans="1:9" ht="15" customHeight="1" thickBot="1">
      <c r="A32" s="160"/>
      <c r="B32" s="235" t="s">
        <v>1609</v>
      </c>
      <c r="C32" s="235"/>
      <c r="D32" s="235"/>
      <c r="E32" s="161"/>
      <c r="F32" s="235" t="s">
        <v>1610</v>
      </c>
      <c r="G32" s="235"/>
      <c r="H32" s="235"/>
      <c r="I32" s="161"/>
    </row>
    <row r="33" spans="1:10" ht="15" customHeight="1" thickBot="1">
      <c r="A33" s="2" t="s">
        <v>1611</v>
      </c>
      <c r="B33" s="231">
        <v>20.727675999999999</v>
      </c>
      <c r="C33" s="232"/>
      <c r="D33" s="233"/>
      <c r="E33" s="162"/>
      <c r="F33" s="231">
        <v>20.714029</v>
      </c>
      <c r="G33" s="232"/>
      <c r="H33" s="233"/>
      <c r="I33" s="162"/>
    </row>
    <row r="34" spans="1:10" ht="13.5" thickBot="1">
      <c r="A34" s="2"/>
      <c r="C34" s="2"/>
      <c r="D34" s="1"/>
      <c r="E34" s="1"/>
      <c r="F34" s="1"/>
      <c r="G34" s="1"/>
      <c r="I34" s="1"/>
    </row>
    <row r="35" spans="1:10" ht="15" customHeight="1" thickBot="1">
      <c r="A35" s="2" t="s">
        <v>1612</v>
      </c>
      <c r="B35" s="231">
        <v>99.365532999999999</v>
      </c>
      <c r="C35" s="232"/>
      <c r="D35" s="233"/>
      <c r="E35" s="162"/>
      <c r="F35" s="231">
        <v>-99.346736000000007</v>
      </c>
      <c r="G35" s="232"/>
      <c r="H35" s="233"/>
      <c r="I35" s="162"/>
    </row>
    <row r="36" spans="1:10">
      <c r="A36" s="1"/>
      <c r="B36" s="159"/>
      <c r="C36" s="2"/>
      <c r="D36" s="1"/>
      <c r="E36" s="1"/>
      <c r="F36" s="1"/>
      <c r="G36" s="1"/>
      <c r="I36" s="1"/>
    </row>
    <row r="37" spans="1:10">
      <c r="B37" s="159"/>
    </row>
    <row r="38" spans="1:10" ht="10.5" customHeight="1">
      <c r="A38" s="8"/>
      <c r="B38" s="8"/>
      <c r="C38" s="8"/>
      <c r="D38" s="8"/>
      <c r="E38" s="8"/>
      <c r="F38" s="8"/>
      <c r="G38" s="8"/>
      <c r="H38" s="8"/>
      <c r="I38" s="8"/>
    </row>
    <row r="39" spans="1:10" ht="10.5" customHeight="1">
      <c r="A39" s="8"/>
      <c r="B39" s="8"/>
      <c r="C39" s="8"/>
      <c r="D39" s="8"/>
      <c r="E39" s="8"/>
      <c r="F39" s="8"/>
      <c r="G39" s="8"/>
      <c r="H39" s="8"/>
      <c r="I39" s="8"/>
    </row>
    <row r="40" spans="1:10" ht="73.5" customHeight="1">
      <c r="A40" s="8"/>
      <c r="B40" s="8"/>
      <c r="C40" s="8"/>
      <c r="D40" s="8"/>
      <c r="E40" s="8"/>
      <c r="F40" s="8"/>
      <c r="G40" s="8"/>
      <c r="H40" s="8"/>
      <c r="I40" s="8"/>
    </row>
    <row r="41" spans="1:10" s="13" customFormat="1" ht="45.6" customHeight="1">
      <c r="A41" s="5" t="s">
        <v>18</v>
      </c>
      <c r="B41" s="238" t="e">
        <f>#REF!</f>
        <v>#REF!</v>
      </c>
      <c r="C41" s="238"/>
      <c r="D41" s="238"/>
      <c r="E41" s="238"/>
      <c r="F41" s="238"/>
      <c r="G41" s="238"/>
      <c r="H41" s="238"/>
      <c r="I41" s="238"/>
      <c r="J41" s="157"/>
    </row>
    <row r="42" spans="1:10" s="13" customFormat="1" ht="15" customHeight="1">
      <c r="A42" s="229" t="s">
        <v>16</v>
      </c>
      <c r="B42" s="229"/>
      <c r="C42" s="158" t="e">
        <f>#REF!</f>
        <v>#REF!</v>
      </c>
      <c r="D42" s="12"/>
      <c r="E42" s="12"/>
      <c r="F42" s="12"/>
      <c r="G42" s="12"/>
      <c r="H42" s="12"/>
      <c r="I42" s="12"/>
    </row>
    <row r="43" spans="1:10" s="13" customFormat="1" ht="15" customHeight="1">
      <c r="A43" s="229" t="s">
        <v>0</v>
      </c>
      <c r="B43" s="229"/>
      <c r="C43" s="158" t="e">
        <f>#REF!</f>
        <v>#REF!</v>
      </c>
      <c r="D43" s="12"/>
      <c r="E43" s="12"/>
      <c r="F43" s="12"/>
      <c r="G43" s="12"/>
      <c r="H43" s="12"/>
      <c r="I43" s="12"/>
    </row>
    <row r="44" spans="1:10" s="13" customFormat="1" ht="15" customHeight="1">
      <c r="A44" s="229" t="s">
        <v>14</v>
      </c>
      <c r="B44" s="229"/>
      <c r="C44" s="158" t="e">
        <f>#REF!</f>
        <v>#REF!</v>
      </c>
      <c r="D44" s="12"/>
      <c r="E44" s="12"/>
      <c r="F44" s="12"/>
      <c r="G44" s="12"/>
      <c r="H44" s="12"/>
      <c r="I44" s="12"/>
    </row>
    <row r="45" spans="1:10" ht="3.75" customHeight="1">
      <c r="A45" s="4"/>
      <c r="B45" s="45"/>
      <c r="C45" s="8"/>
      <c r="D45" s="8"/>
      <c r="E45" s="8"/>
      <c r="F45" s="8"/>
      <c r="G45" s="8"/>
      <c r="H45" s="8"/>
      <c r="I45" s="8"/>
    </row>
    <row r="46" spans="1:10">
      <c r="A46" s="8"/>
      <c r="B46" s="8"/>
      <c r="C46" s="8"/>
      <c r="D46" s="8"/>
      <c r="E46" s="8"/>
      <c r="F46" s="8"/>
      <c r="G46" s="8"/>
      <c r="H46" s="8"/>
      <c r="I46" s="8"/>
    </row>
    <row r="47" spans="1:10">
      <c r="A47" s="8"/>
      <c r="B47" s="8"/>
      <c r="C47" s="8"/>
      <c r="D47" s="8"/>
      <c r="E47" s="8"/>
      <c r="F47" s="8"/>
      <c r="G47" s="8"/>
      <c r="H47" s="8"/>
      <c r="I47" s="8"/>
    </row>
    <row r="48" spans="1:10">
      <c r="A48" s="8"/>
      <c r="B48" s="8"/>
      <c r="C48" s="8"/>
      <c r="D48" s="8"/>
      <c r="E48" s="8"/>
      <c r="F48" s="8"/>
      <c r="G48" s="8"/>
      <c r="H48" s="8"/>
      <c r="I48" s="8"/>
    </row>
    <row r="49" spans="1:9">
      <c r="A49" s="8"/>
      <c r="B49" s="8"/>
      <c r="C49" s="8"/>
      <c r="D49" s="8"/>
      <c r="E49" s="8"/>
      <c r="F49" s="8"/>
      <c r="G49" s="8"/>
      <c r="H49" s="8"/>
      <c r="I49" s="8"/>
    </row>
    <row r="50" spans="1:9">
      <c r="A50" s="8"/>
      <c r="B50" s="8"/>
      <c r="C50" s="8"/>
      <c r="D50" s="8"/>
      <c r="E50" s="8"/>
      <c r="F50" s="8"/>
      <c r="G50" s="8"/>
      <c r="H50" s="8"/>
      <c r="I50" s="8"/>
    </row>
    <row r="51" spans="1:9" ht="6" customHeight="1">
      <c r="A51" s="8"/>
      <c r="B51" s="8"/>
      <c r="C51" s="8"/>
      <c r="D51" s="8"/>
      <c r="E51" s="8"/>
      <c r="F51" s="8"/>
      <c r="G51" s="8"/>
      <c r="H51" s="8"/>
      <c r="I51" s="8"/>
    </row>
    <row r="52" spans="1:9">
      <c r="A52" s="8"/>
      <c r="B52" s="8"/>
      <c r="C52" s="8"/>
      <c r="D52" s="8"/>
      <c r="E52" s="8"/>
      <c r="F52" s="8"/>
      <c r="G52" s="8"/>
      <c r="H52" s="8"/>
      <c r="I52" s="8"/>
    </row>
    <row r="53" spans="1:9">
      <c r="A53" s="8"/>
      <c r="B53" s="8"/>
      <c r="C53" s="8"/>
      <c r="D53" s="8"/>
      <c r="E53" s="8"/>
      <c r="F53" s="8"/>
      <c r="G53" s="8"/>
      <c r="H53" s="8"/>
      <c r="I53" s="8"/>
    </row>
    <row r="54" spans="1:9">
      <c r="A54" s="8"/>
      <c r="B54" s="8"/>
      <c r="C54" s="8"/>
      <c r="D54" s="8"/>
      <c r="E54" s="8"/>
      <c r="F54" s="8"/>
      <c r="G54" s="8"/>
      <c r="H54" s="8"/>
      <c r="I54" s="8"/>
    </row>
    <row r="55" spans="1:9">
      <c r="A55" s="8"/>
      <c r="B55" s="8"/>
      <c r="C55" s="8"/>
      <c r="D55" s="8"/>
      <c r="E55" s="8"/>
      <c r="F55" s="8"/>
      <c r="G55" s="8"/>
      <c r="H55" s="8"/>
      <c r="I55" s="8"/>
    </row>
    <row r="56" spans="1:9">
      <c r="A56" s="8"/>
      <c r="B56" s="8"/>
      <c r="C56" s="8"/>
      <c r="D56" s="8"/>
      <c r="E56" s="8"/>
      <c r="F56" s="8"/>
      <c r="G56" s="8"/>
      <c r="H56" s="8"/>
      <c r="I56" s="8"/>
    </row>
    <row r="57" spans="1:9">
      <c r="A57" s="8"/>
      <c r="B57" s="8"/>
      <c r="C57" s="8"/>
      <c r="D57" s="8"/>
      <c r="E57" s="8"/>
      <c r="F57" s="8"/>
      <c r="G57" s="8"/>
      <c r="H57" s="8"/>
      <c r="I57" s="8"/>
    </row>
    <row r="58" spans="1:9">
      <c r="A58" s="8"/>
      <c r="B58" s="8"/>
      <c r="C58" s="8"/>
      <c r="D58" s="8"/>
      <c r="E58" s="8"/>
      <c r="F58" s="8"/>
      <c r="G58" s="8"/>
      <c r="H58" s="8"/>
      <c r="I58" s="8"/>
    </row>
    <row r="59" spans="1:9">
      <c r="A59" s="8"/>
      <c r="B59" s="8"/>
      <c r="C59" s="8"/>
      <c r="D59" s="8"/>
      <c r="E59" s="8"/>
      <c r="F59" s="8"/>
      <c r="G59" s="8"/>
      <c r="H59" s="8"/>
      <c r="I59" s="8"/>
    </row>
    <row r="60" spans="1:9">
      <c r="A60" s="8"/>
      <c r="B60" s="8"/>
      <c r="C60" s="8"/>
      <c r="D60" s="8"/>
      <c r="E60" s="8"/>
      <c r="F60" s="8"/>
      <c r="G60" s="8"/>
      <c r="H60" s="8"/>
      <c r="I60" s="8"/>
    </row>
    <row r="61" spans="1:9">
      <c r="A61" s="8"/>
      <c r="B61" s="8"/>
      <c r="C61" s="8"/>
      <c r="D61" s="8"/>
      <c r="E61" s="8"/>
      <c r="F61" s="8"/>
      <c r="G61" s="8"/>
      <c r="H61" s="8"/>
      <c r="I61" s="8"/>
    </row>
    <row r="62" spans="1:9">
      <c r="A62" s="8"/>
      <c r="B62" s="8"/>
      <c r="C62" s="8"/>
      <c r="D62" s="8"/>
      <c r="E62" s="8"/>
      <c r="F62" s="8"/>
      <c r="G62" s="8"/>
      <c r="H62" s="8"/>
      <c r="I62" s="8"/>
    </row>
    <row r="63" spans="1:9">
      <c r="A63" s="8"/>
      <c r="B63" s="8"/>
      <c r="C63" s="8"/>
      <c r="D63" s="8"/>
      <c r="E63" s="8"/>
      <c r="F63" s="8"/>
      <c r="G63" s="8"/>
      <c r="H63" s="8"/>
      <c r="I63" s="8"/>
    </row>
    <row r="64" spans="1:9">
      <c r="A64" s="8"/>
      <c r="B64" s="8"/>
      <c r="C64" s="8"/>
      <c r="D64" s="8"/>
      <c r="E64" s="8"/>
      <c r="F64" s="8"/>
      <c r="G64" s="8"/>
      <c r="H64" s="8"/>
      <c r="I64" s="8"/>
    </row>
    <row r="65" spans="1:9">
      <c r="A65" s="8"/>
      <c r="B65" s="8"/>
      <c r="C65" s="8"/>
      <c r="D65" s="8"/>
      <c r="E65" s="8"/>
      <c r="F65" s="8"/>
      <c r="G65" s="8"/>
      <c r="H65" s="8"/>
      <c r="I65" s="8"/>
    </row>
    <row r="66" spans="1:9">
      <c r="A66" s="8"/>
      <c r="B66" s="8"/>
      <c r="C66" s="8"/>
      <c r="D66" s="8"/>
      <c r="E66" s="8"/>
      <c r="F66" s="8"/>
      <c r="G66" s="8"/>
      <c r="H66" s="8"/>
      <c r="I66" s="8"/>
    </row>
    <row r="67" spans="1:9" ht="149.44999999999999" customHeight="1">
      <c r="A67" s="8"/>
      <c r="B67" s="8"/>
      <c r="C67" s="8"/>
      <c r="D67" s="8"/>
      <c r="E67" s="8"/>
      <c r="F67" s="8"/>
      <c r="G67" s="8"/>
      <c r="H67" s="8"/>
      <c r="I67" s="8"/>
    </row>
    <row r="68" spans="1:9">
      <c r="A68" s="234" t="s">
        <v>1608</v>
      </c>
      <c r="B68" s="234"/>
      <c r="D68" s="159"/>
      <c r="G68" s="159"/>
    </row>
    <row r="69" spans="1:9">
      <c r="A69" s="8"/>
      <c r="B69" s="8"/>
      <c r="C69" s="8"/>
      <c r="D69" s="8"/>
      <c r="E69" s="8"/>
      <c r="F69" s="8"/>
      <c r="G69" s="8"/>
      <c r="H69" s="8"/>
      <c r="I69" s="8"/>
    </row>
    <row r="70" spans="1:9" ht="15" customHeight="1" thickBot="1">
      <c r="A70" s="160"/>
      <c r="B70" s="235" t="s">
        <v>1609</v>
      </c>
      <c r="C70" s="235"/>
      <c r="D70" s="235"/>
      <c r="E70" s="161"/>
      <c r="F70" s="236" t="s">
        <v>1613</v>
      </c>
      <c r="G70" s="236"/>
      <c r="H70" s="236"/>
      <c r="I70" s="236"/>
    </row>
    <row r="71" spans="1:9" ht="15" customHeight="1" thickBot="1">
      <c r="A71" s="2" t="s">
        <v>1611</v>
      </c>
      <c r="B71" s="231">
        <v>20.727675999999999</v>
      </c>
      <c r="C71" s="232"/>
      <c r="D71" s="233"/>
      <c r="E71" s="162"/>
      <c r="F71" s="231">
        <v>20.738402000000001</v>
      </c>
      <c r="G71" s="232"/>
      <c r="H71" s="233"/>
      <c r="I71" s="162"/>
    </row>
    <row r="72" spans="1:9" ht="13.5" thickBot="1">
      <c r="A72" s="2"/>
      <c r="C72" s="2"/>
      <c r="D72" s="1"/>
      <c r="E72" s="1"/>
      <c r="F72" s="1"/>
      <c r="G72" s="1"/>
      <c r="I72" s="1"/>
    </row>
    <row r="73" spans="1:9" ht="15" customHeight="1" thickBot="1">
      <c r="A73" s="2" t="s">
        <v>1612</v>
      </c>
      <c r="B73" s="231">
        <v>99.365532999999999</v>
      </c>
      <c r="C73" s="232"/>
      <c r="D73" s="233"/>
      <c r="E73" s="162"/>
      <c r="F73" s="231">
        <v>-99.326123999999993</v>
      </c>
      <c r="G73" s="232"/>
      <c r="H73" s="233"/>
      <c r="I73" s="162"/>
    </row>
    <row r="74" spans="1:9">
      <c r="A74" s="1"/>
      <c r="B74" s="159"/>
      <c r="C74" s="2"/>
      <c r="D74" s="1"/>
      <c r="E74" s="1"/>
      <c r="F74" s="1"/>
      <c r="G74" s="1"/>
      <c r="I74" s="1"/>
    </row>
    <row r="75" spans="1:9">
      <c r="B75" s="159"/>
    </row>
    <row r="76" spans="1:9">
      <c r="B76" s="159"/>
    </row>
    <row r="77" spans="1:9">
      <c r="C77" s="2"/>
      <c r="D77" s="1"/>
      <c r="E77" s="1"/>
      <c r="F77" s="1"/>
      <c r="G77" s="1"/>
      <c r="I77" s="1"/>
    </row>
    <row r="78" spans="1:9">
      <c r="C78" s="2"/>
      <c r="D78" s="162"/>
      <c r="E78" s="162"/>
      <c r="F78" s="163"/>
      <c r="G78" s="162"/>
      <c r="H78" s="162"/>
      <c r="I78" s="162"/>
    </row>
  </sheetData>
  <mergeCells count="22">
    <mergeCell ref="A42:B42"/>
    <mergeCell ref="B3:I3"/>
    <mergeCell ref="A4:B4"/>
    <mergeCell ref="A5:B5"/>
    <mergeCell ref="A6:B6"/>
    <mergeCell ref="A30:B30"/>
    <mergeCell ref="B32:D32"/>
    <mergeCell ref="F32:H32"/>
    <mergeCell ref="B33:D33"/>
    <mergeCell ref="F33:H33"/>
    <mergeCell ref="B35:D35"/>
    <mergeCell ref="F35:H35"/>
    <mergeCell ref="B41:I41"/>
    <mergeCell ref="B73:D73"/>
    <mergeCell ref="F73:H73"/>
    <mergeCell ref="A43:B43"/>
    <mergeCell ref="A44:B44"/>
    <mergeCell ref="A68:B68"/>
    <mergeCell ref="B70:D70"/>
    <mergeCell ref="F70:I70"/>
    <mergeCell ref="B71:D71"/>
    <mergeCell ref="F71:H71"/>
  </mergeCells>
  <pageMargins left="0.70866141732283472" right="0.11811023622047245" top="0.55118110236220474" bottom="0.74803149606299213" header="0.31496062992125984" footer="0.31496062992125984"/>
  <pageSetup scale="9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30A0"/>
    <pageSetUpPr fitToPage="1"/>
  </sheetPr>
  <dimension ref="A1:A102"/>
  <sheetViews>
    <sheetView topLeftCell="A77" workbookViewId="0">
      <selection activeCell="C92" sqref="C92"/>
    </sheetView>
  </sheetViews>
  <sheetFormatPr baseColWidth="10" defaultRowHeight="15"/>
  <cols>
    <col min="1" max="1" width="144.5703125" customWidth="1"/>
  </cols>
  <sheetData>
    <row r="1" spans="1:1" ht="18">
      <c r="A1" s="113" t="s">
        <v>1598</v>
      </c>
    </row>
    <row r="2" spans="1:1" ht="18">
      <c r="A2" s="113" t="s">
        <v>1511</v>
      </c>
    </row>
    <row r="3" spans="1:1">
      <c r="A3" s="57"/>
    </row>
    <row r="4" spans="1:1">
      <c r="A4" s="114" t="s">
        <v>1569</v>
      </c>
    </row>
    <row r="5" spans="1:1">
      <c r="A5" s="57" t="s">
        <v>1512</v>
      </c>
    </row>
    <row r="6" spans="1:1">
      <c r="A6" s="114" t="s">
        <v>1570</v>
      </c>
    </row>
    <row r="7" spans="1:1">
      <c r="A7" s="57" t="s">
        <v>1513</v>
      </c>
    </row>
    <row r="8" spans="1:1">
      <c r="A8" s="114" t="s">
        <v>1571</v>
      </c>
    </row>
    <row r="9" spans="1:1">
      <c r="A9" s="57" t="s">
        <v>1514</v>
      </c>
    </row>
    <row r="10" spans="1:1">
      <c r="A10" s="114" t="s">
        <v>1572</v>
      </c>
    </row>
    <row r="11" spans="1:1">
      <c r="A11" s="57" t="s">
        <v>1515</v>
      </c>
    </row>
    <row r="12" spans="1:1">
      <c r="A12" s="57" t="s">
        <v>1516</v>
      </c>
    </row>
    <row r="13" spans="1:1">
      <c r="A13" s="114" t="s">
        <v>1573</v>
      </c>
    </row>
    <row r="14" spans="1:1">
      <c r="A14" s="57" t="s">
        <v>1517</v>
      </c>
    </row>
    <row r="15" spans="1:1">
      <c r="A15" s="114" t="s">
        <v>1574</v>
      </c>
    </row>
    <row r="16" spans="1:1">
      <c r="A16" s="57" t="s">
        <v>1518</v>
      </c>
    </row>
    <row r="17" spans="1:1">
      <c r="A17" s="114" t="s">
        <v>1575</v>
      </c>
    </row>
    <row r="18" spans="1:1">
      <c r="A18" s="57" t="s">
        <v>1519</v>
      </c>
    </row>
    <row r="19" spans="1:1">
      <c r="A19" s="57" t="s">
        <v>1520</v>
      </c>
    </row>
    <row r="20" spans="1:1">
      <c r="A20" s="57" t="s">
        <v>1521</v>
      </c>
    </row>
    <row r="21" spans="1:1">
      <c r="A21" s="57" t="s">
        <v>1522</v>
      </c>
    </row>
    <row r="22" spans="1:1">
      <c r="A22" s="57"/>
    </row>
    <row r="23" spans="1:1">
      <c r="A23" s="57"/>
    </row>
    <row r="24" spans="1:1" ht="18">
      <c r="A24" s="113" t="s">
        <v>1523</v>
      </c>
    </row>
    <row r="25" spans="1:1">
      <c r="A25" s="57"/>
    </row>
    <row r="26" spans="1:1">
      <c r="A26" s="114" t="s">
        <v>1576</v>
      </c>
    </row>
    <row r="27" spans="1:1">
      <c r="A27" s="57" t="s">
        <v>1524</v>
      </c>
    </row>
    <row r="28" spans="1:1">
      <c r="A28" s="57" t="s">
        <v>1525</v>
      </c>
    </row>
    <row r="29" spans="1:1">
      <c r="A29" s="57" t="s">
        <v>1526</v>
      </c>
    </row>
    <row r="30" spans="1:1">
      <c r="A30" s="114" t="s">
        <v>1577</v>
      </c>
    </row>
    <row r="31" spans="1:1">
      <c r="A31" s="57" t="s">
        <v>1527</v>
      </c>
    </row>
    <row r="32" spans="1:1">
      <c r="A32" s="114" t="s">
        <v>1578</v>
      </c>
    </row>
    <row r="33" spans="1:1">
      <c r="A33" s="57" t="s">
        <v>1528</v>
      </c>
    </row>
    <row r="34" spans="1:1">
      <c r="A34" s="114" t="s">
        <v>1579</v>
      </c>
    </row>
    <row r="35" spans="1:1">
      <c r="A35" s="57" t="s">
        <v>1529</v>
      </c>
    </row>
    <row r="36" spans="1:1">
      <c r="A36" s="114" t="s">
        <v>1580</v>
      </c>
    </row>
    <row r="37" spans="1:1">
      <c r="A37" s="57" t="s">
        <v>1530</v>
      </c>
    </row>
    <row r="38" spans="1:1">
      <c r="A38" s="57" t="s">
        <v>1531</v>
      </c>
    </row>
    <row r="39" spans="1:1">
      <c r="A39" s="57" t="s">
        <v>1532</v>
      </c>
    </row>
    <row r="40" spans="1:1">
      <c r="A40" s="57" t="s">
        <v>1533</v>
      </c>
    </row>
    <row r="41" spans="1:1">
      <c r="A41" s="57" t="s">
        <v>1534</v>
      </c>
    </row>
    <row r="42" spans="1:1">
      <c r="A42" s="57" t="s">
        <v>1535</v>
      </c>
    </row>
    <row r="43" spans="1:1">
      <c r="A43" s="57"/>
    </row>
    <row r="44" spans="1:1">
      <c r="A44" s="57"/>
    </row>
    <row r="45" spans="1:1" ht="18">
      <c r="A45" s="113" t="s">
        <v>1536</v>
      </c>
    </row>
    <row r="46" spans="1:1">
      <c r="A46" s="114" t="s">
        <v>1581</v>
      </c>
    </row>
    <row r="47" spans="1:1">
      <c r="A47" s="57" t="s">
        <v>1537</v>
      </c>
    </row>
    <row r="48" spans="1:1">
      <c r="A48" s="114" t="s">
        <v>1582</v>
      </c>
    </row>
    <row r="49" spans="1:1">
      <c r="A49" s="57" t="s">
        <v>1538</v>
      </c>
    </row>
    <row r="50" spans="1:1">
      <c r="A50" s="57" t="s">
        <v>1539</v>
      </c>
    </row>
    <row r="51" spans="1:1">
      <c r="A51" s="114" t="s">
        <v>1583</v>
      </c>
    </row>
    <row r="52" spans="1:1">
      <c r="A52" s="57" t="s">
        <v>1540</v>
      </c>
    </row>
    <row r="53" spans="1:1">
      <c r="A53" s="57" t="s">
        <v>1541</v>
      </c>
    </row>
    <row r="54" spans="1:1">
      <c r="A54" s="114" t="s">
        <v>1584</v>
      </c>
    </row>
    <row r="55" spans="1:1">
      <c r="A55" s="57" t="s">
        <v>1542</v>
      </c>
    </row>
    <row r="56" spans="1:1">
      <c r="A56" s="114" t="s">
        <v>1585</v>
      </c>
    </row>
    <row r="57" spans="1:1">
      <c r="A57" s="57" t="s">
        <v>1543</v>
      </c>
    </row>
    <row r="58" spans="1:1">
      <c r="A58" s="57" t="s">
        <v>1544</v>
      </c>
    </row>
    <row r="59" spans="1:1">
      <c r="A59" s="57" t="s">
        <v>1545</v>
      </c>
    </row>
    <row r="60" spans="1:1">
      <c r="A60" s="57" t="s">
        <v>1546</v>
      </c>
    </row>
    <row r="61" spans="1:1">
      <c r="A61" s="57" t="s">
        <v>1547</v>
      </c>
    </row>
    <row r="62" spans="1:1">
      <c r="A62" s="57"/>
    </row>
    <row r="63" spans="1:1">
      <c r="A63" s="57"/>
    </row>
    <row r="64" spans="1:1" ht="18">
      <c r="A64" s="113" t="s">
        <v>1548</v>
      </c>
    </row>
    <row r="65" spans="1:1">
      <c r="A65" s="57"/>
    </row>
    <row r="66" spans="1:1">
      <c r="A66" s="114" t="s">
        <v>1586</v>
      </c>
    </row>
    <row r="67" spans="1:1">
      <c r="A67" s="57" t="s">
        <v>1549</v>
      </c>
    </row>
    <row r="68" spans="1:1">
      <c r="A68" s="114" t="s">
        <v>1587</v>
      </c>
    </row>
    <row r="69" spans="1:1">
      <c r="A69" s="57" t="s">
        <v>1550</v>
      </c>
    </row>
    <row r="70" spans="1:1">
      <c r="A70" s="114" t="s">
        <v>1588</v>
      </c>
    </row>
    <row r="71" spans="1:1">
      <c r="A71" s="57" t="s">
        <v>1551</v>
      </c>
    </row>
    <row r="72" spans="1:1">
      <c r="A72" s="57" t="s">
        <v>1552</v>
      </c>
    </row>
    <row r="73" spans="1:1">
      <c r="A73" s="114" t="s">
        <v>1589</v>
      </c>
    </row>
    <row r="74" spans="1:1">
      <c r="A74" s="57" t="s">
        <v>1553</v>
      </c>
    </row>
    <row r="75" spans="1:1">
      <c r="A75" s="114" t="s">
        <v>1590</v>
      </c>
    </row>
    <row r="76" spans="1:1">
      <c r="A76" s="57" t="s">
        <v>1554</v>
      </c>
    </row>
    <row r="77" spans="1:1">
      <c r="A77" s="114" t="s">
        <v>1591</v>
      </c>
    </row>
    <row r="78" spans="1:1">
      <c r="A78" s="57" t="s">
        <v>1555</v>
      </c>
    </row>
    <row r="79" spans="1:1">
      <c r="A79" s="57" t="s">
        <v>1556</v>
      </c>
    </row>
    <row r="80" spans="1:1">
      <c r="A80" s="57" t="s">
        <v>1557</v>
      </c>
    </row>
    <row r="81" spans="1:1">
      <c r="A81" s="57" t="s">
        <v>1558</v>
      </c>
    </row>
    <row r="82" spans="1:1">
      <c r="A82" s="57"/>
    </row>
    <row r="83" spans="1:1">
      <c r="A83" s="57"/>
    </row>
    <row r="84" spans="1:1" ht="18">
      <c r="A84" s="113" t="s">
        <v>1559</v>
      </c>
    </row>
    <row r="85" spans="1:1">
      <c r="A85" s="57"/>
    </row>
    <row r="86" spans="1:1">
      <c r="A86" s="114" t="s">
        <v>1592</v>
      </c>
    </row>
    <row r="87" spans="1:1">
      <c r="A87" s="57" t="s">
        <v>1560</v>
      </c>
    </row>
    <row r="88" spans="1:1">
      <c r="A88" s="114" t="s">
        <v>1593</v>
      </c>
    </row>
    <row r="89" spans="1:1">
      <c r="A89" s="57" t="s">
        <v>1561</v>
      </c>
    </row>
    <row r="90" spans="1:1">
      <c r="A90" s="114" t="s">
        <v>1594</v>
      </c>
    </row>
    <row r="91" spans="1:1">
      <c r="A91" s="57" t="s">
        <v>1562</v>
      </c>
    </row>
    <row r="92" spans="1:1">
      <c r="A92" s="114" t="s">
        <v>1595</v>
      </c>
    </row>
    <row r="93" spans="1:1">
      <c r="A93" s="57" t="s">
        <v>1563</v>
      </c>
    </row>
    <row r="94" spans="1:1">
      <c r="A94" s="114" t="s">
        <v>1596</v>
      </c>
    </row>
    <row r="95" spans="1:1">
      <c r="A95" s="57" t="s">
        <v>1564</v>
      </c>
    </row>
    <row r="96" spans="1:1">
      <c r="A96" s="114" t="s">
        <v>1597</v>
      </c>
    </row>
    <row r="97" spans="1:1">
      <c r="A97" s="57" t="s">
        <v>1565</v>
      </c>
    </row>
    <row r="98" spans="1:1">
      <c r="A98" s="57" t="s">
        <v>1566</v>
      </c>
    </row>
    <row r="99" spans="1:1">
      <c r="A99" s="57" t="s">
        <v>1567</v>
      </c>
    </row>
    <row r="100" spans="1:1">
      <c r="A100" s="57" t="s">
        <v>1568</v>
      </c>
    </row>
    <row r="102" spans="1:1">
      <c r="A102" s="57" t="s">
        <v>1600</v>
      </c>
    </row>
  </sheetData>
  <sheetProtection algorithmName="SHA-512" hashValue="ICiPpFsgYmfyhuUTcU9Jdpvdh8LvT95gkFnPvWHnbkUePhQsMcee06VoigGmq7UaKK6rK0EjwpBqTLmi+L3Gcw==" saltValue="8xU3V1pwWZZCnj7cfrtSHQ==" spinCount="100000" sheet="1" formatCells="0" formatColumns="0" formatRows="0" insertColumns="0" insertRows="0" insertHyperlinks="0" deleteColumns="0" deleteRows="0" sort="0" autoFilter="0" pivotTables="0"/>
  <pageMargins left="0.7" right="0.7" top="0.75" bottom="0.75" header="0.3" footer="0.3"/>
  <pageSetup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030A0"/>
  </sheetPr>
  <dimension ref="B3:B11"/>
  <sheetViews>
    <sheetView workbookViewId="0">
      <selection activeCell="B16" sqref="B16"/>
    </sheetView>
  </sheetViews>
  <sheetFormatPr baseColWidth="10" defaultRowHeight="15"/>
  <cols>
    <col min="2" max="2" width="32.140625" customWidth="1"/>
  </cols>
  <sheetData>
    <row r="3" spans="2:2">
      <c r="B3" t="s">
        <v>1510</v>
      </c>
    </row>
    <row r="5" spans="2:2">
      <c r="B5" s="112" t="s">
        <v>1505</v>
      </c>
    </row>
    <row r="6" spans="2:2">
      <c r="B6" s="112" t="s">
        <v>1506</v>
      </c>
    </row>
    <row r="7" spans="2:2">
      <c r="B7" s="112" t="s">
        <v>1507</v>
      </c>
    </row>
    <row r="8" spans="2:2">
      <c r="B8" s="112" t="s">
        <v>1508</v>
      </c>
    </row>
    <row r="9" spans="2:2">
      <c r="B9" s="112" t="s">
        <v>1509</v>
      </c>
    </row>
    <row r="11" spans="2:2">
      <c r="B11" s="112" t="s">
        <v>1600</v>
      </c>
    </row>
  </sheetData>
  <sheetProtection algorithmName="SHA-512" hashValue="rlLfstIlitkEuv8DnYhfq8JZUe2TNZ85fB2aGV2ePok+UzFPMTzgG092mTKoKsFcey4sp+bV0fZ5hG8fwFilpw==" saltValue="bvmaY9Mi1oY72aL+L7JUxA==" spinCount="100000" sheet="1"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7030A0"/>
  </sheetPr>
  <dimension ref="A1:F58"/>
  <sheetViews>
    <sheetView workbookViewId="0">
      <selection activeCell="D57" sqref="D57"/>
    </sheetView>
  </sheetViews>
  <sheetFormatPr baseColWidth="10" defaultColWidth="11.42578125" defaultRowHeight="12.75"/>
  <cols>
    <col min="1" max="1" width="21.85546875" style="111" customWidth="1"/>
    <col min="2" max="3" width="18.7109375" style="111" customWidth="1"/>
    <col min="4" max="4" width="56.85546875" style="111" customWidth="1"/>
    <col min="5" max="16384" width="11.42578125" style="111"/>
  </cols>
  <sheetData>
    <row r="1" spans="1:6">
      <c r="A1" s="80"/>
      <c r="B1" s="80" t="s">
        <v>1452</v>
      </c>
      <c r="C1" s="80"/>
      <c r="D1" s="80" t="s">
        <v>1452</v>
      </c>
      <c r="E1" s="80"/>
      <c r="F1" s="80"/>
    </row>
    <row r="2" spans="1:6">
      <c r="A2" s="80" t="s">
        <v>1453</v>
      </c>
      <c r="B2" s="80" t="s">
        <v>1454</v>
      </c>
      <c r="C2" s="80"/>
      <c r="E2" s="80"/>
      <c r="F2" s="80"/>
    </row>
    <row r="3" spans="1:6">
      <c r="A3" s="80"/>
      <c r="B3" s="80" t="s">
        <v>1456</v>
      </c>
      <c r="C3" s="80"/>
      <c r="D3" s="80" t="s">
        <v>1455</v>
      </c>
      <c r="E3" s="80"/>
      <c r="F3" s="80"/>
    </row>
    <row r="4" spans="1:6">
      <c r="A4" s="80"/>
      <c r="B4" s="80" t="s">
        <v>1458</v>
      </c>
      <c r="C4" s="80"/>
      <c r="D4" s="80" t="s">
        <v>1457</v>
      </c>
      <c r="E4" s="80"/>
      <c r="F4" s="80"/>
    </row>
    <row r="5" spans="1:6">
      <c r="A5" s="80"/>
      <c r="B5" s="80" t="s">
        <v>1460</v>
      </c>
      <c r="C5" s="80"/>
      <c r="E5" s="80"/>
      <c r="F5" s="80"/>
    </row>
    <row r="6" spans="1:6">
      <c r="A6" s="80"/>
      <c r="B6" s="80" t="s">
        <v>1462</v>
      </c>
      <c r="C6" s="80"/>
      <c r="D6" s="80" t="s">
        <v>1459</v>
      </c>
      <c r="E6" s="80"/>
      <c r="F6" s="80"/>
    </row>
    <row r="7" spans="1:6">
      <c r="A7" s="80"/>
      <c r="B7" s="80" t="s">
        <v>1464</v>
      </c>
      <c r="C7" s="80"/>
      <c r="D7" s="80" t="s">
        <v>1461</v>
      </c>
      <c r="E7" s="80"/>
      <c r="F7" s="80"/>
    </row>
    <row r="8" spans="1:6">
      <c r="A8" s="80"/>
      <c r="B8" s="80" t="s">
        <v>1466</v>
      </c>
      <c r="C8" s="80"/>
      <c r="D8" s="80" t="s">
        <v>1463</v>
      </c>
      <c r="E8" s="80"/>
      <c r="F8" s="80"/>
    </row>
    <row r="9" spans="1:6">
      <c r="A9" s="80"/>
      <c r="B9" s="80" t="s">
        <v>1468</v>
      </c>
      <c r="C9" s="80"/>
      <c r="D9" s="80" t="s">
        <v>1465</v>
      </c>
      <c r="E9" s="80"/>
      <c r="F9" s="80"/>
    </row>
    <row r="10" spans="1:6">
      <c r="A10" s="80"/>
      <c r="B10" s="80" t="s">
        <v>1470</v>
      </c>
      <c r="C10" s="80"/>
      <c r="D10" s="80" t="s">
        <v>1467</v>
      </c>
      <c r="E10" s="80"/>
      <c r="F10" s="80"/>
    </row>
    <row r="11" spans="1:6">
      <c r="A11" s="80"/>
      <c r="B11" s="80" t="s">
        <v>1472</v>
      </c>
      <c r="C11" s="80"/>
      <c r="D11" s="80" t="s">
        <v>1469</v>
      </c>
      <c r="E11" s="80"/>
      <c r="F11" s="80"/>
    </row>
    <row r="12" spans="1:6">
      <c r="A12" s="80"/>
      <c r="B12" s="80" t="s">
        <v>1474</v>
      </c>
      <c r="C12" s="80"/>
      <c r="D12" s="80" t="s">
        <v>1471</v>
      </c>
      <c r="E12" s="80"/>
      <c r="F12" s="80"/>
    </row>
    <row r="13" spans="1:6">
      <c r="A13" s="80"/>
      <c r="B13" s="80"/>
      <c r="C13" s="80"/>
      <c r="E13" s="80"/>
      <c r="F13" s="80"/>
    </row>
    <row r="14" spans="1:6">
      <c r="A14" s="80"/>
      <c r="B14" s="80"/>
      <c r="C14" s="80"/>
      <c r="D14" s="80" t="s">
        <v>1473</v>
      </c>
      <c r="E14" s="80"/>
      <c r="F14" s="80"/>
    </row>
    <row r="15" spans="1:6">
      <c r="A15" s="80"/>
      <c r="B15" s="80"/>
      <c r="C15" s="80"/>
      <c r="D15" s="80" t="s">
        <v>1475</v>
      </c>
      <c r="E15" s="80"/>
      <c r="F15" s="80"/>
    </row>
    <row r="16" spans="1:6">
      <c r="A16" s="80"/>
      <c r="B16" s="80"/>
      <c r="C16" s="80"/>
      <c r="D16" s="80" t="s">
        <v>1476</v>
      </c>
      <c r="E16" s="80"/>
      <c r="F16" s="80"/>
    </row>
    <row r="17" spans="1:6">
      <c r="A17" s="80"/>
      <c r="B17" s="80"/>
      <c r="C17" s="80"/>
      <c r="E17" s="80"/>
      <c r="F17" s="80"/>
    </row>
    <row r="18" spans="1:6">
      <c r="A18" s="80"/>
      <c r="B18" s="80"/>
      <c r="C18" s="80"/>
      <c r="D18" s="80" t="s">
        <v>1477</v>
      </c>
      <c r="E18" s="80"/>
      <c r="F18" s="80"/>
    </row>
    <row r="19" spans="1:6">
      <c r="A19" s="80"/>
      <c r="B19" s="80"/>
      <c r="C19" s="80"/>
      <c r="D19" s="80" t="s">
        <v>1478</v>
      </c>
      <c r="E19" s="80"/>
      <c r="F19" s="80"/>
    </row>
    <row r="20" spans="1:6">
      <c r="A20" s="80"/>
      <c r="B20" s="80"/>
      <c r="C20" s="80"/>
      <c r="D20" s="80" t="s">
        <v>1479</v>
      </c>
      <c r="E20" s="80"/>
      <c r="F20" s="80"/>
    </row>
    <row r="21" spans="1:6">
      <c r="A21" s="80"/>
      <c r="B21" s="80"/>
      <c r="C21" s="80"/>
      <c r="E21" s="80"/>
      <c r="F21" s="80"/>
    </row>
    <row r="22" spans="1:6">
      <c r="A22" s="80"/>
      <c r="B22" s="80"/>
      <c r="C22" s="80"/>
      <c r="D22" s="80" t="s">
        <v>1480</v>
      </c>
      <c r="E22" s="80"/>
      <c r="F22" s="80"/>
    </row>
    <row r="23" spans="1:6">
      <c r="A23" s="80"/>
      <c r="B23" s="80"/>
      <c r="C23" s="80"/>
      <c r="D23" s="80" t="s">
        <v>1481</v>
      </c>
      <c r="E23" s="80"/>
      <c r="F23" s="80"/>
    </row>
    <row r="24" spans="1:6">
      <c r="A24" s="80"/>
      <c r="B24" s="80"/>
      <c r="C24" s="80"/>
      <c r="D24" s="80" t="s">
        <v>1482</v>
      </c>
      <c r="E24" s="80"/>
      <c r="F24" s="80"/>
    </row>
    <row r="25" spans="1:6">
      <c r="A25" s="80"/>
      <c r="B25" s="80"/>
      <c r="C25" s="80"/>
      <c r="E25" s="80"/>
      <c r="F25" s="80"/>
    </row>
    <row r="26" spans="1:6">
      <c r="A26" s="80"/>
      <c r="B26" s="80"/>
      <c r="C26" s="80"/>
      <c r="D26" s="80" t="s">
        <v>1483</v>
      </c>
      <c r="E26" s="80"/>
      <c r="F26" s="80"/>
    </row>
    <row r="27" spans="1:6">
      <c r="A27" s="80"/>
      <c r="B27" s="80"/>
      <c r="C27" s="80"/>
      <c r="D27" s="80" t="s">
        <v>1484</v>
      </c>
      <c r="E27" s="80"/>
      <c r="F27" s="80"/>
    </row>
    <row r="28" spans="1:6">
      <c r="A28" s="80"/>
      <c r="B28" s="80"/>
      <c r="C28" s="80"/>
      <c r="D28" s="80" t="s">
        <v>1485</v>
      </c>
      <c r="E28" s="80"/>
      <c r="F28" s="80"/>
    </row>
    <row r="29" spans="1:6">
      <c r="A29" s="80"/>
      <c r="B29" s="80"/>
      <c r="C29" s="80"/>
      <c r="E29" s="80"/>
      <c r="F29" s="80"/>
    </row>
    <row r="30" spans="1:6">
      <c r="A30" s="80"/>
      <c r="B30" s="80"/>
      <c r="C30" s="80"/>
      <c r="D30" s="80" t="s">
        <v>1486</v>
      </c>
      <c r="E30" s="80"/>
      <c r="F30" s="80"/>
    </row>
    <row r="31" spans="1:6">
      <c r="A31" s="80"/>
      <c r="B31" s="80"/>
      <c r="C31" s="80"/>
      <c r="D31" s="80" t="s">
        <v>1487</v>
      </c>
      <c r="E31" s="80"/>
      <c r="F31" s="80"/>
    </row>
    <row r="32" spans="1:6">
      <c r="D32" s="80" t="s">
        <v>1488</v>
      </c>
    </row>
    <row r="34" spans="4:4">
      <c r="D34" s="80" t="s">
        <v>1489</v>
      </c>
    </row>
    <row r="35" spans="4:4">
      <c r="D35" s="80" t="s">
        <v>1490</v>
      </c>
    </row>
    <row r="36" spans="4:4">
      <c r="D36" s="80" t="s">
        <v>1491</v>
      </c>
    </row>
    <row r="37" spans="4:4">
      <c r="D37" s="80" t="s">
        <v>1492</v>
      </c>
    </row>
    <row r="38" spans="4:4">
      <c r="D38" s="80" t="s">
        <v>1493</v>
      </c>
    </row>
    <row r="39" spans="4:4">
      <c r="D39" s="80" t="s">
        <v>1494</v>
      </c>
    </row>
    <row r="40" spans="4:4">
      <c r="D40" s="80" t="s">
        <v>1495</v>
      </c>
    </row>
    <row r="41" spans="4:4">
      <c r="D41" s="80" t="s">
        <v>1496</v>
      </c>
    </row>
    <row r="42" spans="4:4">
      <c r="D42" s="80"/>
    </row>
    <row r="43" spans="4:4">
      <c r="D43" s="80" t="s">
        <v>1497</v>
      </c>
    </row>
    <row r="44" spans="4:4">
      <c r="D44" s="80" t="s">
        <v>1498</v>
      </c>
    </row>
    <row r="45" spans="4:4">
      <c r="D45" s="80" t="s">
        <v>1499</v>
      </c>
    </row>
    <row r="46" spans="4:4">
      <c r="D46" s="80" t="s">
        <v>1500</v>
      </c>
    </row>
    <row r="47" spans="4:4">
      <c r="D47" s="80" t="s">
        <v>1501</v>
      </c>
    </row>
    <row r="48" spans="4:4">
      <c r="D48" s="80"/>
    </row>
    <row r="49" spans="4:4">
      <c r="D49" s="80" t="s">
        <v>1502</v>
      </c>
    </row>
    <row r="50" spans="4:4">
      <c r="D50" s="80" t="s">
        <v>1503</v>
      </c>
    </row>
    <row r="51" spans="4:4">
      <c r="D51" s="80"/>
    </row>
    <row r="52" spans="4:4">
      <c r="D52" s="80" t="s">
        <v>1504</v>
      </c>
    </row>
    <row r="53" spans="4:4">
      <c r="D53" s="80"/>
    </row>
    <row r="54" spans="4:4">
      <c r="D54" s="80"/>
    </row>
    <row r="55" spans="4:4">
      <c r="D55" s="80"/>
    </row>
    <row r="56" spans="4:4">
      <c r="D56" s="80"/>
    </row>
    <row r="57" spans="4:4">
      <c r="D57" s="80"/>
    </row>
    <row r="58" spans="4:4">
      <c r="D58" s="80"/>
    </row>
  </sheetData>
  <sheetProtection algorithmName="SHA-512" hashValue="RRGfMT4vZyA5+/UAwFoyj0CI5UPJOzlTUh2mzYHb2ZiUhkHss5N3DaykNR+tfx/J9RUijCGCOWQIeqzQN7sNAg==" saltValue="8jVQeM3oKog//TsqNY+3Eg==" spinCount="100000" sheet="1"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030A0"/>
  </sheetPr>
  <dimension ref="A4:A7"/>
  <sheetViews>
    <sheetView workbookViewId="0">
      <selection activeCell="B28" sqref="B28"/>
    </sheetView>
  </sheetViews>
  <sheetFormatPr baseColWidth="10" defaultColWidth="11.42578125" defaultRowHeight="15"/>
  <cols>
    <col min="1" max="1" width="11.42578125" style="83"/>
  </cols>
  <sheetData>
    <row r="4" spans="1:1">
      <c r="A4" s="83">
        <v>2015</v>
      </c>
    </row>
    <row r="5" spans="1:1">
      <c r="A5" s="83">
        <v>2016</v>
      </c>
    </row>
    <row r="6" spans="1:1">
      <c r="A6" s="83">
        <v>2017</v>
      </c>
    </row>
    <row r="7" spans="1:1">
      <c r="A7" s="83">
        <v>2018</v>
      </c>
    </row>
  </sheetData>
  <sheetProtection algorithmName="SHA-512" hashValue="86OKfdm9u7zROTMhTVeiSC12aiiyeJxz/Fi85hx2k+pIXSxTwqkwU8p48ZgB//QlVOBlTpG+B0KCXw5WxTHERA==" saltValue="4hQtaNtygG9yhl2TwosOJA=="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7030A0"/>
  </sheetPr>
  <dimension ref="A1:A20"/>
  <sheetViews>
    <sheetView workbookViewId="0">
      <selection activeCell="E21" sqref="E21"/>
    </sheetView>
  </sheetViews>
  <sheetFormatPr baseColWidth="10" defaultColWidth="11.42578125" defaultRowHeight="12.75"/>
  <cols>
    <col min="1" max="16384" width="11.42578125" style="62"/>
  </cols>
  <sheetData>
    <row r="1" spans="1:1">
      <c r="A1" s="62" t="s">
        <v>1264</v>
      </c>
    </row>
    <row r="2" spans="1:1" ht="15">
      <c r="A2" s="82" t="s">
        <v>1265</v>
      </c>
    </row>
    <row r="3" spans="1:1" ht="15">
      <c r="A3" s="82" t="s">
        <v>1266</v>
      </c>
    </row>
    <row r="4" spans="1:1" ht="15">
      <c r="A4" s="82" t="s">
        <v>1267</v>
      </c>
    </row>
    <row r="5" spans="1:1" ht="15">
      <c r="A5" s="82" t="s">
        <v>1268</v>
      </c>
    </row>
    <row r="6" spans="1:1" ht="15">
      <c r="A6" s="82" t="s">
        <v>1269</v>
      </c>
    </row>
    <row r="7" spans="1:1" ht="15">
      <c r="A7" s="82" t="s">
        <v>1270</v>
      </c>
    </row>
    <row r="8" spans="1:1" ht="15">
      <c r="A8" s="82" t="s">
        <v>1271</v>
      </c>
    </row>
    <row r="9" spans="1:1" ht="15">
      <c r="A9" s="82" t="s">
        <v>1272</v>
      </c>
    </row>
    <row r="10" spans="1:1" ht="15">
      <c r="A10" s="82" t="s">
        <v>1273</v>
      </c>
    </row>
    <row r="11" spans="1:1" ht="15">
      <c r="A11" s="82" t="s">
        <v>1274</v>
      </c>
    </row>
    <row r="12" spans="1:1" ht="15">
      <c r="A12" s="82" t="s">
        <v>1275</v>
      </c>
    </row>
    <row r="13" spans="1:1" ht="15">
      <c r="A13" s="82" t="s">
        <v>1276</v>
      </c>
    </row>
    <row r="14" spans="1:1" ht="15">
      <c r="A14" s="82" t="s">
        <v>1277</v>
      </c>
    </row>
    <row r="15" spans="1:1" ht="15">
      <c r="A15" s="82" t="s">
        <v>1278</v>
      </c>
    </row>
    <row r="16" spans="1:1" ht="15">
      <c r="A16" s="82" t="s">
        <v>1279</v>
      </c>
    </row>
    <row r="17" spans="1:1" ht="15">
      <c r="A17" s="82" t="s">
        <v>1280</v>
      </c>
    </row>
    <row r="18" spans="1:1" ht="15">
      <c r="A18" s="82" t="s">
        <v>1281</v>
      </c>
    </row>
    <row r="19" spans="1:1">
      <c r="A19" s="62" t="s">
        <v>192</v>
      </c>
    </row>
    <row r="20" spans="1:1">
      <c r="A20" s="62" t="s">
        <v>193</v>
      </c>
    </row>
  </sheetData>
  <sheetProtection algorithmName="SHA-512" hashValue="+jRCs9JSflFB2RcduPWrPHh/4aK/7Izhc8IXrp+pKmt+e6KLRKw8yA5Dao1OFTblKo2otoZlfcxJTdQ+0CkSwA==" saltValue="nl9zv8t20zyPnlwS2mwxDg=="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7030A0"/>
  </sheetPr>
  <dimension ref="A1:A90"/>
  <sheetViews>
    <sheetView topLeftCell="A58" workbookViewId="0">
      <selection activeCell="C13" sqref="C13"/>
    </sheetView>
  </sheetViews>
  <sheetFormatPr baseColWidth="10" defaultColWidth="11.42578125" defaultRowHeight="12.75"/>
  <cols>
    <col min="1" max="1" width="30.5703125" style="62" customWidth="1"/>
    <col min="2" max="3" width="11.42578125" style="62"/>
    <col min="4" max="4" width="24.5703125" style="62" customWidth="1"/>
    <col min="5" max="16384" width="11.42578125" style="62"/>
  </cols>
  <sheetData>
    <row r="1" spans="1:1">
      <c r="A1" s="62" t="s">
        <v>192</v>
      </c>
    </row>
    <row r="2" spans="1:1">
      <c r="A2" s="62" t="s">
        <v>193</v>
      </c>
    </row>
    <row r="4" spans="1:1">
      <c r="A4" s="63" t="s">
        <v>194</v>
      </c>
    </row>
    <row r="5" spans="1:1">
      <c r="A5" s="63" t="s">
        <v>195</v>
      </c>
    </row>
    <row r="6" spans="1:1">
      <c r="A6" s="63" t="s">
        <v>196</v>
      </c>
    </row>
    <row r="7" spans="1:1">
      <c r="A7" s="63" t="s">
        <v>197</v>
      </c>
    </row>
    <row r="8" spans="1:1">
      <c r="A8" s="63" t="s">
        <v>198</v>
      </c>
    </row>
    <row r="9" spans="1:1">
      <c r="A9" s="63" t="s">
        <v>199</v>
      </c>
    </row>
    <row r="10" spans="1:1">
      <c r="A10" s="63" t="s">
        <v>200</v>
      </c>
    </row>
    <row r="11" spans="1:1">
      <c r="A11" s="63" t="s">
        <v>201</v>
      </c>
    </row>
    <row r="12" spans="1:1">
      <c r="A12" s="63" t="s">
        <v>202</v>
      </c>
    </row>
    <row r="13" spans="1:1">
      <c r="A13" s="63" t="s">
        <v>203</v>
      </c>
    </row>
    <row r="14" spans="1:1">
      <c r="A14" s="63" t="s">
        <v>204</v>
      </c>
    </row>
    <row r="15" spans="1:1">
      <c r="A15" s="63" t="s">
        <v>205</v>
      </c>
    </row>
    <row r="16" spans="1:1">
      <c r="A16" s="63" t="s">
        <v>206</v>
      </c>
    </row>
    <row r="17" spans="1:1">
      <c r="A17" s="63" t="s">
        <v>207</v>
      </c>
    </row>
    <row r="18" spans="1:1">
      <c r="A18" s="63" t="s">
        <v>208</v>
      </c>
    </row>
    <row r="19" spans="1:1">
      <c r="A19" s="63" t="s">
        <v>209</v>
      </c>
    </row>
    <row r="20" spans="1:1">
      <c r="A20" s="63" t="s">
        <v>210</v>
      </c>
    </row>
    <row r="21" spans="1:1">
      <c r="A21" s="63" t="s">
        <v>211</v>
      </c>
    </row>
    <row r="22" spans="1:1">
      <c r="A22" s="63" t="s">
        <v>212</v>
      </c>
    </row>
    <row r="23" spans="1:1">
      <c r="A23" s="63" t="s">
        <v>213</v>
      </c>
    </row>
    <row r="24" spans="1:1">
      <c r="A24" s="63" t="s">
        <v>214</v>
      </c>
    </row>
    <row r="25" spans="1:1">
      <c r="A25" s="63" t="s">
        <v>215</v>
      </c>
    </row>
    <row r="26" spans="1:1">
      <c r="A26" s="63" t="s">
        <v>216</v>
      </c>
    </row>
    <row r="27" spans="1:1">
      <c r="A27" s="63" t="s">
        <v>217</v>
      </c>
    </row>
    <row r="28" spans="1:1">
      <c r="A28" s="63" t="s">
        <v>218</v>
      </c>
    </row>
    <row r="29" spans="1:1">
      <c r="A29" s="63" t="s">
        <v>219</v>
      </c>
    </row>
    <row r="30" spans="1:1">
      <c r="A30" s="64" t="s">
        <v>220</v>
      </c>
    </row>
    <row r="31" spans="1:1">
      <c r="A31" s="63" t="s">
        <v>221</v>
      </c>
    </row>
    <row r="32" spans="1:1">
      <c r="A32" s="63" t="s">
        <v>222</v>
      </c>
    </row>
    <row r="33" spans="1:1">
      <c r="A33" s="63" t="s">
        <v>223</v>
      </c>
    </row>
    <row r="34" spans="1:1">
      <c r="A34" s="63" t="s">
        <v>224</v>
      </c>
    </row>
    <row r="35" spans="1:1">
      <c r="A35" s="63" t="s">
        <v>225</v>
      </c>
    </row>
    <row r="36" spans="1:1">
      <c r="A36" s="63" t="s">
        <v>226</v>
      </c>
    </row>
    <row r="37" spans="1:1">
      <c r="A37" s="63" t="s">
        <v>227</v>
      </c>
    </row>
    <row r="38" spans="1:1">
      <c r="A38" s="63" t="s">
        <v>228</v>
      </c>
    </row>
    <row r="39" spans="1:1">
      <c r="A39" s="63" t="s">
        <v>229</v>
      </c>
    </row>
    <row r="40" spans="1:1">
      <c r="A40" s="63" t="s">
        <v>230</v>
      </c>
    </row>
    <row r="41" spans="1:1">
      <c r="A41" s="63" t="s">
        <v>231</v>
      </c>
    </row>
    <row r="42" spans="1:1">
      <c r="A42" s="63" t="s">
        <v>232</v>
      </c>
    </row>
    <row r="43" spans="1:1">
      <c r="A43" s="63" t="s">
        <v>233</v>
      </c>
    </row>
    <row r="44" spans="1:1">
      <c r="A44" s="63" t="s">
        <v>234</v>
      </c>
    </row>
    <row r="45" spans="1:1">
      <c r="A45" s="63" t="s">
        <v>235</v>
      </c>
    </row>
    <row r="46" spans="1:1">
      <c r="A46" s="63" t="s">
        <v>236</v>
      </c>
    </row>
    <row r="47" spans="1:1">
      <c r="A47" s="63" t="s">
        <v>237</v>
      </c>
    </row>
    <row r="48" spans="1:1">
      <c r="A48" s="63" t="s">
        <v>238</v>
      </c>
    </row>
    <row r="49" spans="1:1">
      <c r="A49" s="63" t="s">
        <v>239</v>
      </c>
    </row>
    <row r="50" spans="1:1">
      <c r="A50" s="63" t="s">
        <v>240</v>
      </c>
    </row>
    <row r="51" spans="1:1">
      <c r="A51" s="63" t="s">
        <v>241</v>
      </c>
    </row>
    <row r="52" spans="1:1">
      <c r="A52" s="63" t="s">
        <v>242</v>
      </c>
    </row>
    <row r="53" spans="1:1">
      <c r="A53" s="63" t="s">
        <v>243</v>
      </c>
    </row>
    <row r="54" spans="1:1">
      <c r="A54" s="63" t="s">
        <v>244</v>
      </c>
    </row>
    <row r="55" spans="1:1">
      <c r="A55" s="63" t="s">
        <v>245</v>
      </c>
    </row>
    <row r="56" spans="1:1">
      <c r="A56" s="63" t="s">
        <v>246</v>
      </c>
    </row>
    <row r="57" spans="1:1">
      <c r="A57" s="63" t="s">
        <v>247</v>
      </c>
    </row>
    <row r="58" spans="1:1">
      <c r="A58" s="63" t="s">
        <v>248</v>
      </c>
    </row>
    <row r="59" spans="1:1">
      <c r="A59" s="63" t="s">
        <v>249</v>
      </c>
    </row>
    <row r="60" spans="1:1">
      <c r="A60" s="63" t="s">
        <v>250</v>
      </c>
    </row>
    <row r="61" spans="1:1">
      <c r="A61" s="63" t="s">
        <v>251</v>
      </c>
    </row>
    <row r="62" spans="1:1">
      <c r="A62" s="63" t="s">
        <v>252</v>
      </c>
    </row>
    <row r="63" spans="1:1">
      <c r="A63" s="63" t="s">
        <v>253</v>
      </c>
    </row>
    <row r="64" spans="1:1">
      <c r="A64" s="63" t="s">
        <v>254</v>
      </c>
    </row>
    <row r="65" spans="1:1">
      <c r="A65" s="63" t="s">
        <v>255</v>
      </c>
    </row>
    <row r="66" spans="1:1">
      <c r="A66" s="63" t="s">
        <v>256</v>
      </c>
    </row>
    <row r="67" spans="1:1">
      <c r="A67" s="63" t="s">
        <v>257</v>
      </c>
    </row>
    <row r="68" spans="1:1">
      <c r="A68" s="63" t="s">
        <v>258</v>
      </c>
    </row>
    <row r="69" spans="1:1">
      <c r="A69" s="63" t="s">
        <v>259</v>
      </c>
    </row>
    <row r="70" spans="1:1">
      <c r="A70" s="63" t="s">
        <v>260</v>
      </c>
    </row>
    <row r="71" spans="1:1">
      <c r="A71" s="63" t="s">
        <v>261</v>
      </c>
    </row>
    <row r="72" spans="1:1">
      <c r="A72" s="63" t="s">
        <v>262</v>
      </c>
    </row>
    <row r="73" spans="1:1">
      <c r="A73" s="63" t="s">
        <v>263</v>
      </c>
    </row>
    <row r="74" spans="1:1">
      <c r="A74" s="63" t="s">
        <v>264</v>
      </c>
    </row>
    <row r="75" spans="1:1">
      <c r="A75" s="63" t="s">
        <v>265</v>
      </c>
    </row>
    <row r="76" spans="1:1">
      <c r="A76" s="63" t="s">
        <v>266</v>
      </c>
    </row>
    <row r="77" spans="1:1">
      <c r="A77" s="63" t="s">
        <v>267</v>
      </c>
    </row>
    <row r="78" spans="1:1">
      <c r="A78" s="63" t="s">
        <v>268</v>
      </c>
    </row>
    <row r="79" spans="1:1">
      <c r="A79" s="63" t="s">
        <v>269</v>
      </c>
    </row>
    <row r="80" spans="1:1">
      <c r="A80" s="63" t="s">
        <v>270</v>
      </c>
    </row>
    <row r="81" spans="1:1">
      <c r="A81" s="63" t="s">
        <v>271</v>
      </c>
    </row>
    <row r="82" spans="1:1">
      <c r="A82" s="63" t="s">
        <v>272</v>
      </c>
    </row>
    <row r="83" spans="1:1">
      <c r="A83" s="63" t="s">
        <v>273</v>
      </c>
    </row>
    <row r="84" spans="1:1">
      <c r="A84" s="63" t="s">
        <v>274</v>
      </c>
    </row>
    <row r="85" spans="1:1">
      <c r="A85" s="63" t="s">
        <v>275</v>
      </c>
    </row>
    <row r="86" spans="1:1">
      <c r="A86" s="63" t="s">
        <v>276</v>
      </c>
    </row>
    <row r="87" spans="1:1">
      <c r="A87" s="63" t="s">
        <v>277</v>
      </c>
    </row>
    <row r="90" spans="1:1" ht="15">
      <c r="A90" s="65"/>
    </row>
  </sheetData>
  <sheetProtection algorithmName="SHA-512" hashValue="Np9JTe5ol42lSqIV1aoThwZqLmA2aABzhEIgvtajdgL7ZyasbeyYetJyUVJyvflWaK6C7X8uQiDKcdmwSBCraA==" saltValue="C3K8+e0V+mbK7j2VXL1QDQ==" spinCount="100000" sheet="1" formatCells="0" formatColumns="0" formatRows="0" insertColumns="0" insertRows="0" insertHyperlinks="0" deleteColumns="0" deleteRows="0" selectLockedCells="1" sort="0" autoFilter="0" pivotTables="0"/>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7030A0"/>
  </sheetPr>
  <dimension ref="A2:A4"/>
  <sheetViews>
    <sheetView workbookViewId="0">
      <selection activeCell="A13" sqref="A13"/>
    </sheetView>
  </sheetViews>
  <sheetFormatPr baseColWidth="10" defaultRowHeight="15"/>
  <cols>
    <col min="1" max="1" width="31.5703125" style="57" customWidth="1"/>
  </cols>
  <sheetData>
    <row r="2" spans="1:1">
      <c r="A2" s="57" t="s">
        <v>1308</v>
      </c>
    </row>
    <row r="3" spans="1:1">
      <c r="A3" s="57" t="s">
        <v>1307</v>
      </c>
    </row>
    <row r="4" spans="1:1">
      <c r="A4" s="57" t="s">
        <v>1306</v>
      </c>
    </row>
  </sheetData>
  <sheetProtection algorithmName="SHA-512" hashValue="aJY446JkUiCHrURugwad2hYz8zvvhBGqnoCnCTlU0PRdwRURcQw06aRJnhztocR7Uj8m5qaLZejCO/TwBAohuQ==" saltValue="3qQ2moDIM+Mqpk/9gTxwAg==" spinCount="100000"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030A0"/>
  </sheetPr>
  <dimension ref="A1:B4"/>
  <sheetViews>
    <sheetView workbookViewId="0">
      <selection activeCell="E29" sqref="E29"/>
    </sheetView>
  </sheetViews>
  <sheetFormatPr baseColWidth="10" defaultColWidth="11.42578125" defaultRowHeight="12.75"/>
  <cols>
    <col min="1" max="1" width="26.42578125" style="70" customWidth="1"/>
    <col min="2" max="16384" width="11.42578125" style="70"/>
  </cols>
  <sheetData>
    <row r="1" spans="1:2">
      <c r="A1" s="70" t="s">
        <v>739</v>
      </c>
      <c r="B1" s="66"/>
    </row>
    <row r="2" spans="1:2">
      <c r="A2" s="70" t="s">
        <v>740</v>
      </c>
      <c r="B2" s="66"/>
    </row>
    <row r="3" spans="1:2">
      <c r="B3" s="66"/>
    </row>
    <row r="4" spans="1:2">
      <c r="B4" s="66"/>
    </row>
  </sheetData>
  <sheetProtection algorithmName="SHA-512" hashValue="sd2Hv12gbdmw/b+5zncNcxRq1jhDLpVq2l0qZqhdxb7k6eSpqhCY7cxv7b2ZQaXC2OImgh7B/IKZ2SlWspx6Wg==" saltValue="FKSEYFjllK1HDcpC+/A7Qw==" spinCount="100000" sheet="1" formatCells="0" formatColumns="0" formatRows="0" insertColumns="0" insertRows="0" insertHyperlinks="0" deleteColumns="0" deleteRows="0" sort="0" autoFilter="0" pivotTables="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7030A0"/>
  </sheetPr>
  <dimension ref="A2:A9"/>
  <sheetViews>
    <sheetView workbookViewId="0">
      <selection activeCell="A5" sqref="A5"/>
    </sheetView>
  </sheetViews>
  <sheetFormatPr baseColWidth="10" defaultColWidth="11.42578125" defaultRowHeight="14.25"/>
  <cols>
    <col min="1" max="1" width="36.5703125" style="57" customWidth="1"/>
    <col min="2" max="16384" width="11.42578125" style="57"/>
  </cols>
  <sheetData>
    <row r="2" spans="1:1">
      <c r="A2" s="57" t="s">
        <v>1299</v>
      </c>
    </row>
    <row r="3" spans="1:1">
      <c r="A3" s="57" t="s">
        <v>1301</v>
      </c>
    </row>
    <row r="4" spans="1:1">
      <c r="A4" s="57" t="s">
        <v>1302</v>
      </c>
    </row>
    <row r="5" spans="1:1">
      <c r="A5" s="57" t="s">
        <v>1303</v>
      </c>
    </row>
    <row r="6" spans="1:1">
      <c r="A6" s="57" t="s">
        <v>1300</v>
      </c>
    </row>
    <row r="7" spans="1:1">
      <c r="A7" s="57" t="s">
        <v>1304</v>
      </c>
    </row>
    <row r="8" spans="1:1">
      <c r="A8" s="57" t="s">
        <v>1305</v>
      </c>
    </row>
    <row r="9" spans="1:1">
      <c r="A9" s="57" t="s">
        <v>2</v>
      </c>
    </row>
  </sheetData>
  <sheetProtection algorithmName="SHA-512" hashValue="JMCZtm722on98nbfxxlGuuuO+na/ddnrtlgq3zRHmPDpd0asGJ7DJk8AjXzVosiqK8s9Cla/muW4U8C6itCweQ==" saltValue="BBZcgCsJRmTIy5S7wZjFfA==" spinCount="100000"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7030A0"/>
  </sheetPr>
  <dimension ref="A1:A79"/>
  <sheetViews>
    <sheetView topLeftCell="A47" workbookViewId="0">
      <selection activeCell="A61" sqref="A61"/>
    </sheetView>
  </sheetViews>
  <sheetFormatPr baseColWidth="10" defaultColWidth="11.42578125" defaultRowHeight="12.75"/>
  <cols>
    <col min="1" max="1" width="31.5703125" style="62" customWidth="1"/>
    <col min="2" max="2" width="11.42578125" style="62" customWidth="1"/>
    <col min="3" max="16384" width="11.42578125" style="62"/>
  </cols>
  <sheetData>
    <row r="1" spans="1:1">
      <c r="A1" s="62" t="s">
        <v>1187</v>
      </c>
    </row>
    <row r="2" spans="1:1">
      <c r="A2" s="62" t="s">
        <v>1188</v>
      </c>
    </row>
    <row r="3" spans="1:1">
      <c r="A3" s="62" t="s">
        <v>1189</v>
      </c>
    </row>
    <row r="4" spans="1:1">
      <c r="A4" s="62" t="s">
        <v>1190</v>
      </c>
    </row>
    <row r="5" spans="1:1">
      <c r="A5" s="62" t="s">
        <v>1191</v>
      </c>
    </row>
    <row r="6" spans="1:1">
      <c r="A6" s="62" t="s">
        <v>1192</v>
      </c>
    </row>
    <row r="7" spans="1:1">
      <c r="A7" s="62" t="s">
        <v>1193</v>
      </c>
    </row>
    <row r="8" spans="1:1">
      <c r="A8" s="62" t="s">
        <v>1194</v>
      </c>
    </row>
    <row r="9" spans="1:1">
      <c r="A9" s="62" t="s">
        <v>1195</v>
      </c>
    </row>
    <row r="10" spans="1:1">
      <c r="A10" s="62" t="s">
        <v>1196</v>
      </c>
    </row>
    <row r="11" spans="1:1">
      <c r="A11" s="62" t="s">
        <v>1197</v>
      </c>
    </row>
    <row r="12" spans="1:1">
      <c r="A12" s="62" t="s">
        <v>1198</v>
      </c>
    </row>
    <row r="13" spans="1:1">
      <c r="A13" s="62" t="s">
        <v>1199</v>
      </c>
    </row>
    <row r="14" spans="1:1">
      <c r="A14" s="62" t="s">
        <v>1200</v>
      </c>
    </row>
    <row r="15" spans="1:1">
      <c r="A15" s="62" t="s">
        <v>1201</v>
      </c>
    </row>
    <row r="16" spans="1:1">
      <c r="A16" s="62" t="s">
        <v>1202</v>
      </c>
    </row>
    <row r="17" spans="1:1">
      <c r="A17" s="62" t="s">
        <v>1203</v>
      </c>
    </row>
    <row r="18" spans="1:1">
      <c r="A18" s="62" t="s">
        <v>1204</v>
      </c>
    </row>
    <row r="19" spans="1:1">
      <c r="A19" s="62" t="s">
        <v>1205</v>
      </c>
    </row>
    <row r="20" spans="1:1">
      <c r="A20" s="62" t="s">
        <v>1206</v>
      </c>
    </row>
    <row r="21" spans="1:1">
      <c r="A21" s="62" t="s">
        <v>1207</v>
      </c>
    </row>
    <row r="22" spans="1:1">
      <c r="A22" s="62" t="s">
        <v>1208</v>
      </c>
    </row>
    <row r="23" spans="1:1">
      <c r="A23" s="62" t="s">
        <v>1209</v>
      </c>
    </row>
    <row r="24" spans="1:1">
      <c r="A24" s="62" t="s">
        <v>1210</v>
      </c>
    </row>
    <row r="25" spans="1:1">
      <c r="A25" s="62" t="s">
        <v>1211</v>
      </c>
    </row>
    <row r="26" spans="1:1">
      <c r="A26" s="62" t="s">
        <v>1212</v>
      </c>
    </row>
    <row r="27" spans="1:1">
      <c r="A27" s="62" t="s">
        <v>1213</v>
      </c>
    </row>
    <row r="28" spans="1:1">
      <c r="A28" s="62" t="s">
        <v>1214</v>
      </c>
    </row>
    <row r="29" spans="1:1">
      <c r="A29" s="62" t="s">
        <v>1215</v>
      </c>
    </row>
    <row r="30" spans="1:1">
      <c r="A30" s="62" t="s">
        <v>1216</v>
      </c>
    </row>
    <row r="31" spans="1:1">
      <c r="A31" s="62" t="s">
        <v>1217</v>
      </c>
    </row>
    <row r="32" spans="1:1">
      <c r="A32" s="62" t="s">
        <v>1218</v>
      </c>
    </row>
    <row r="33" spans="1:1">
      <c r="A33" s="62" t="s">
        <v>1219</v>
      </c>
    </row>
    <row r="34" spans="1:1">
      <c r="A34" s="62" t="s">
        <v>1220</v>
      </c>
    </row>
    <row r="35" spans="1:1">
      <c r="A35" s="62" t="s">
        <v>1221</v>
      </c>
    </row>
    <row r="36" spans="1:1">
      <c r="A36" s="62" t="s">
        <v>1222</v>
      </c>
    </row>
    <row r="37" spans="1:1">
      <c r="A37" s="62" t="s">
        <v>1223</v>
      </c>
    </row>
    <row r="38" spans="1:1">
      <c r="A38" s="62" t="s">
        <v>1224</v>
      </c>
    </row>
    <row r="39" spans="1:1">
      <c r="A39" s="62" t="s">
        <v>1225</v>
      </c>
    </row>
    <row r="40" spans="1:1">
      <c r="A40" s="62" t="s">
        <v>1226</v>
      </c>
    </row>
    <row r="41" spans="1:1">
      <c r="A41" s="62" t="s">
        <v>1227</v>
      </c>
    </row>
    <row r="42" spans="1:1">
      <c r="A42" s="62" t="s">
        <v>1282</v>
      </c>
    </row>
    <row r="43" spans="1:1">
      <c r="A43" s="62" t="s">
        <v>1228</v>
      </c>
    </row>
    <row r="44" spans="1:1">
      <c r="A44" s="62" t="s">
        <v>1229</v>
      </c>
    </row>
    <row r="45" spans="1:1">
      <c r="A45" s="62" t="s">
        <v>1230</v>
      </c>
    </row>
    <row r="46" spans="1:1">
      <c r="A46" s="62" t="s">
        <v>1231</v>
      </c>
    </row>
    <row r="47" spans="1:1">
      <c r="A47" s="62" t="s">
        <v>1232</v>
      </c>
    </row>
    <row r="48" spans="1:1">
      <c r="A48" s="62" t="s">
        <v>1233</v>
      </c>
    </row>
    <row r="49" spans="1:1">
      <c r="A49" s="62" t="s">
        <v>1234</v>
      </c>
    </row>
    <row r="50" spans="1:1">
      <c r="A50" s="62" t="s">
        <v>1235</v>
      </c>
    </row>
    <row r="51" spans="1:1">
      <c r="A51" s="62" t="s">
        <v>1236</v>
      </c>
    </row>
    <row r="52" spans="1:1">
      <c r="A52" s="62" t="s">
        <v>1237</v>
      </c>
    </row>
    <row r="53" spans="1:1">
      <c r="A53" s="62" t="s">
        <v>1238</v>
      </c>
    </row>
    <row r="54" spans="1:1">
      <c r="A54" s="62" t="s">
        <v>1239</v>
      </c>
    </row>
    <row r="55" spans="1:1">
      <c r="A55" s="62" t="s">
        <v>1240</v>
      </c>
    </row>
    <row r="56" spans="1:1">
      <c r="A56" s="62" t="s">
        <v>1241</v>
      </c>
    </row>
    <row r="57" spans="1:1">
      <c r="A57" s="62" t="s">
        <v>1242</v>
      </c>
    </row>
    <row r="58" spans="1:1">
      <c r="A58" s="62" t="s">
        <v>1243</v>
      </c>
    </row>
    <row r="59" spans="1:1">
      <c r="A59" s="62" t="s">
        <v>1244</v>
      </c>
    </row>
    <row r="60" spans="1:1">
      <c r="A60" s="62" t="s">
        <v>1245</v>
      </c>
    </row>
    <row r="61" spans="1:1">
      <c r="A61" s="62" t="s">
        <v>1246</v>
      </c>
    </row>
    <row r="62" spans="1:1">
      <c r="A62" s="62" t="s">
        <v>1246</v>
      </c>
    </row>
    <row r="63" spans="1:1">
      <c r="A63" s="62" t="s">
        <v>1247</v>
      </c>
    </row>
    <row r="64" spans="1:1">
      <c r="A64" s="62" t="s">
        <v>1248</v>
      </c>
    </row>
    <row r="65" spans="1:1">
      <c r="A65" s="62" t="s">
        <v>1249</v>
      </c>
    </row>
    <row r="66" spans="1:1">
      <c r="A66" s="62" t="s">
        <v>1250</v>
      </c>
    </row>
    <row r="67" spans="1:1">
      <c r="A67" s="62" t="s">
        <v>1251</v>
      </c>
    </row>
    <row r="68" spans="1:1">
      <c r="A68" s="62" t="s">
        <v>1252</v>
      </c>
    </row>
    <row r="69" spans="1:1">
      <c r="A69" s="62" t="s">
        <v>1253</v>
      </c>
    </row>
    <row r="70" spans="1:1">
      <c r="A70" s="62" t="s">
        <v>1254</v>
      </c>
    </row>
    <row r="71" spans="1:1">
      <c r="A71" s="62" t="s">
        <v>1255</v>
      </c>
    </row>
    <row r="72" spans="1:1">
      <c r="A72" s="62" t="s">
        <v>1256</v>
      </c>
    </row>
    <row r="73" spans="1:1">
      <c r="A73" s="62" t="s">
        <v>1257</v>
      </c>
    </row>
    <row r="74" spans="1:1">
      <c r="A74" s="62" t="s">
        <v>1258</v>
      </c>
    </row>
    <row r="75" spans="1:1">
      <c r="A75" s="62" t="s">
        <v>1259</v>
      </c>
    </row>
    <row r="76" spans="1:1">
      <c r="A76" s="62" t="s">
        <v>1260</v>
      </c>
    </row>
    <row r="77" spans="1:1">
      <c r="A77" s="62" t="s">
        <v>1261</v>
      </c>
    </row>
    <row r="78" spans="1:1">
      <c r="A78" s="62" t="s">
        <v>1262</v>
      </c>
    </row>
    <row r="79" spans="1:1">
      <c r="A79" s="62" t="s">
        <v>1263</v>
      </c>
    </row>
  </sheetData>
  <sheetProtection algorithmName="SHA-512" hashValue="fIQUYZZotXMYDb5YAwIwhGuCB0g5zgcBRBdB8bBhB/iRXR3v5LGp+HsOxdc7/sfRmAnmO1rZZS4gNnio3dmTJw==" saltValue="r0Eurr7KgdK8AX2q3CatWQ==" spinCount="100000"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sheetPr>
  <dimension ref="A1:B37"/>
  <sheetViews>
    <sheetView workbookViewId="0">
      <selection activeCell="B25" sqref="B25"/>
    </sheetView>
  </sheetViews>
  <sheetFormatPr baseColWidth="10" defaultColWidth="11.42578125" defaultRowHeight="12.75"/>
  <cols>
    <col min="1" max="1" width="21.5703125" style="79" customWidth="1"/>
    <col min="2" max="2" width="48.42578125" style="80" customWidth="1"/>
    <col min="3" max="3" width="43.140625" style="79" customWidth="1"/>
    <col min="4" max="16384" width="11.42578125" style="79"/>
  </cols>
  <sheetData>
    <row r="1" spans="1:2">
      <c r="A1" s="79" t="s">
        <v>1154</v>
      </c>
      <c r="B1" s="80" t="s">
        <v>3</v>
      </c>
    </row>
    <row r="2" spans="1:2" ht="5.25" customHeight="1"/>
    <row r="3" spans="1:2">
      <c r="B3" s="81" t="s">
        <v>1155</v>
      </c>
    </row>
    <row r="4" spans="1:2">
      <c r="A4" s="79" t="s">
        <v>1156</v>
      </c>
      <c r="B4" s="80" t="s">
        <v>1157</v>
      </c>
    </row>
    <row r="5" spans="1:2">
      <c r="B5" s="80" t="s">
        <v>1158</v>
      </c>
    </row>
    <row r="6" spans="1:2">
      <c r="B6" s="80" t="s">
        <v>1159</v>
      </c>
    </row>
    <row r="7" spans="1:2">
      <c r="B7" s="80" t="s">
        <v>1160</v>
      </c>
    </row>
    <row r="8" spans="1:2">
      <c r="B8" s="80" t="s">
        <v>1161</v>
      </c>
    </row>
    <row r="9" spans="1:2" ht="12.75" customHeight="1"/>
    <row r="10" spans="1:2">
      <c r="B10" s="81" t="s">
        <v>1162</v>
      </c>
    </row>
    <row r="11" spans="1:2">
      <c r="A11" s="79" t="s">
        <v>1163</v>
      </c>
      <c r="B11" s="80" t="s">
        <v>1164</v>
      </c>
    </row>
    <row r="12" spans="1:2">
      <c r="B12" s="80" t="s">
        <v>1165</v>
      </c>
    </row>
    <row r="13" spans="1:2">
      <c r="B13" s="80" t="s">
        <v>1166</v>
      </c>
    </row>
    <row r="14" spans="1:2">
      <c r="B14" s="80" t="s">
        <v>1167</v>
      </c>
    </row>
    <row r="15" spans="1:2">
      <c r="B15" s="80" t="s">
        <v>1168</v>
      </c>
    </row>
    <row r="16" spans="1:2">
      <c r="B16" s="80" t="s">
        <v>1169</v>
      </c>
    </row>
    <row r="17" spans="1:2">
      <c r="B17" s="80" t="s">
        <v>1170</v>
      </c>
    </row>
    <row r="18" spans="1:2">
      <c r="B18" s="80" t="s">
        <v>1171</v>
      </c>
    </row>
    <row r="19" spans="1:2">
      <c r="B19" s="80" t="s">
        <v>1172</v>
      </c>
    </row>
    <row r="20" spans="1:2">
      <c r="B20" s="80" t="s">
        <v>1173</v>
      </c>
    </row>
    <row r="21" spans="1:2">
      <c r="B21" s="80" t="s">
        <v>1174</v>
      </c>
    </row>
    <row r="22" spans="1:2">
      <c r="B22" s="80" t="s">
        <v>1175</v>
      </c>
    </row>
    <row r="23" spans="1:2">
      <c r="B23" s="80" t="s">
        <v>1176</v>
      </c>
    </row>
    <row r="24" spans="1:2">
      <c r="B24" s="80" t="s">
        <v>1177</v>
      </c>
    </row>
    <row r="25" spans="1:2">
      <c r="B25" s="80" t="s">
        <v>1178</v>
      </c>
    </row>
    <row r="26" spans="1:2">
      <c r="B26" s="80" t="s">
        <v>1179</v>
      </c>
    </row>
    <row r="27" spans="1:2" ht="6.75" customHeight="1"/>
    <row r="28" spans="1:2">
      <c r="B28" s="81" t="s">
        <v>1180</v>
      </c>
    </row>
    <row r="29" spans="1:2">
      <c r="A29" s="79" t="s">
        <v>1181</v>
      </c>
      <c r="B29" s="80" t="s">
        <v>1182</v>
      </c>
    </row>
    <row r="30" spans="1:2">
      <c r="B30" s="80" t="s">
        <v>1183</v>
      </c>
    </row>
    <row r="31" spans="1:2">
      <c r="B31" s="80" t="s">
        <v>1184</v>
      </c>
    </row>
    <row r="32" spans="1:2">
      <c r="B32" s="80" t="s">
        <v>1185</v>
      </c>
    </row>
    <row r="33" spans="2:2">
      <c r="B33" s="80" t="s">
        <v>1186</v>
      </c>
    </row>
    <row r="37" spans="2:2">
      <c r="B37" s="81"/>
    </row>
  </sheetData>
  <sheetProtection algorithmName="SHA-512" hashValue="Bg5U3A6WFY1hOQ3sPCytsKDTPzXuMNNlLBqF72WunOs+eKVBmaUE0LQAfsxFPa3kT8J6Ya1ULes2gC7iLHdtoQ==" saltValue="SV2j0aEU+krctoOpwLefXQ==" spinCount="100000"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sheetPr>
  <dimension ref="A1:L493"/>
  <sheetViews>
    <sheetView topLeftCell="B1" workbookViewId="0">
      <selection activeCell="J10" sqref="J10"/>
    </sheetView>
  </sheetViews>
  <sheetFormatPr baseColWidth="10" defaultColWidth="11.42578125" defaultRowHeight="12.75"/>
  <cols>
    <col min="1" max="1" width="16.85546875" style="67" customWidth="1"/>
    <col min="2" max="2" width="19.28515625" style="67" customWidth="1"/>
    <col min="3" max="3" width="54.5703125" style="67" customWidth="1"/>
    <col min="4" max="4" width="69" style="67" customWidth="1"/>
    <col min="5" max="11" width="11.42578125" style="67"/>
    <col min="12" max="12" width="30.7109375" style="67" customWidth="1"/>
    <col min="13" max="13" width="42.7109375" style="67" customWidth="1"/>
    <col min="14" max="16384" width="11.42578125" style="67"/>
  </cols>
  <sheetData>
    <row r="1" spans="1:12">
      <c r="A1" s="66"/>
      <c r="B1" s="66"/>
      <c r="C1" s="84" t="s">
        <v>4</v>
      </c>
      <c r="D1" s="66"/>
      <c r="E1" s="66"/>
      <c r="F1" s="66"/>
      <c r="G1" s="66"/>
      <c r="H1" s="66"/>
      <c r="I1" s="66"/>
    </row>
    <row r="2" spans="1:12">
      <c r="A2" s="66"/>
      <c r="B2" s="66"/>
      <c r="C2" s="84"/>
      <c r="D2" s="66"/>
      <c r="E2" s="66"/>
      <c r="F2" s="66"/>
      <c r="G2" s="66"/>
      <c r="H2" s="66"/>
      <c r="I2" s="66"/>
    </row>
    <row r="3" spans="1:12">
      <c r="A3" s="66" t="s">
        <v>278</v>
      </c>
      <c r="B3" s="66" t="s">
        <v>279</v>
      </c>
      <c r="C3" s="84" t="s">
        <v>280</v>
      </c>
      <c r="D3" s="66"/>
      <c r="E3" s="66"/>
      <c r="F3" s="66"/>
      <c r="G3" s="66"/>
      <c r="H3" s="66"/>
      <c r="I3" s="66"/>
      <c r="L3" s="68"/>
    </row>
    <row r="4" spans="1:12">
      <c r="A4" s="66"/>
      <c r="B4" s="66"/>
      <c r="C4" s="84" t="s">
        <v>281</v>
      </c>
      <c r="D4" s="66"/>
      <c r="E4" s="66"/>
      <c r="F4" s="66"/>
      <c r="G4" s="66"/>
      <c r="H4" s="66"/>
      <c r="I4" s="66"/>
      <c r="L4" s="68"/>
    </row>
    <row r="5" spans="1:12">
      <c r="A5" s="66"/>
      <c r="B5" s="66"/>
      <c r="C5" s="84" t="s">
        <v>282</v>
      </c>
      <c r="D5" s="66"/>
      <c r="E5" s="66"/>
      <c r="F5" s="66"/>
      <c r="G5" s="66"/>
      <c r="H5" s="66"/>
      <c r="I5" s="66"/>
      <c r="L5" s="68"/>
    </row>
    <row r="6" spans="1:12">
      <c r="A6" s="66"/>
      <c r="B6" s="66"/>
      <c r="C6" s="84" t="s">
        <v>283</v>
      </c>
      <c r="D6" s="66"/>
      <c r="E6" s="66"/>
      <c r="F6" s="66"/>
      <c r="G6" s="66"/>
      <c r="H6" s="66"/>
      <c r="I6" s="66"/>
      <c r="L6" s="68"/>
    </row>
    <row r="7" spans="1:12">
      <c r="A7" s="66"/>
      <c r="B7" s="66"/>
      <c r="C7" s="84" t="s">
        <v>284</v>
      </c>
      <c r="D7" s="66"/>
      <c r="E7" s="66"/>
      <c r="F7" s="66"/>
      <c r="G7" s="66"/>
      <c r="H7" s="66"/>
      <c r="I7" s="66"/>
      <c r="L7" s="68"/>
    </row>
    <row r="8" spans="1:12">
      <c r="A8" s="66"/>
      <c r="B8" s="66"/>
      <c r="C8" s="84" t="s">
        <v>285</v>
      </c>
      <c r="D8" s="66"/>
      <c r="E8" s="66"/>
      <c r="F8" s="66"/>
      <c r="G8" s="66"/>
      <c r="H8" s="66"/>
      <c r="I8" s="66"/>
      <c r="L8" s="68"/>
    </row>
    <row r="9" spans="1:12">
      <c r="A9" s="66"/>
      <c r="B9" s="66"/>
      <c r="C9" s="84" t="s">
        <v>286</v>
      </c>
      <c r="D9" s="66"/>
      <c r="E9" s="66"/>
      <c r="F9" s="66"/>
      <c r="G9" s="66"/>
      <c r="H9" s="66"/>
      <c r="I9" s="66"/>
      <c r="L9" s="68"/>
    </row>
    <row r="10" spans="1:12">
      <c r="A10" s="66"/>
      <c r="B10" s="66"/>
      <c r="C10" s="84" t="s">
        <v>287</v>
      </c>
      <c r="D10" s="66"/>
      <c r="E10" s="66"/>
      <c r="F10" s="66"/>
      <c r="G10" s="66"/>
      <c r="H10" s="66"/>
      <c r="I10" s="66"/>
      <c r="L10" s="68"/>
    </row>
    <row r="11" spans="1:12">
      <c r="A11" s="66"/>
      <c r="B11" s="66"/>
      <c r="C11" s="84" t="s">
        <v>288</v>
      </c>
      <c r="D11" s="66"/>
      <c r="E11" s="66"/>
      <c r="F11" s="66"/>
      <c r="G11" s="66"/>
      <c r="H11" s="66"/>
      <c r="I11" s="66"/>
      <c r="L11" s="68"/>
    </row>
    <row r="12" spans="1:12">
      <c r="A12" s="66"/>
      <c r="B12" s="66"/>
      <c r="C12" s="84" t="s">
        <v>289</v>
      </c>
      <c r="D12" s="66"/>
      <c r="E12" s="66"/>
      <c r="F12" s="66"/>
      <c r="G12" s="66"/>
      <c r="H12" s="66"/>
      <c r="I12" s="66"/>
      <c r="L12" s="68"/>
    </row>
    <row r="13" spans="1:12">
      <c r="A13" s="66"/>
      <c r="B13" s="66"/>
      <c r="C13" s="84" t="s">
        <v>290</v>
      </c>
      <c r="D13" s="66"/>
      <c r="E13" s="66"/>
      <c r="F13" s="66"/>
      <c r="G13" s="66"/>
      <c r="H13" s="66"/>
      <c r="I13" s="66"/>
      <c r="L13" s="68"/>
    </row>
    <row r="14" spans="1:12">
      <c r="A14" s="66"/>
      <c r="B14" s="66"/>
      <c r="C14" s="84" t="s">
        <v>291</v>
      </c>
      <c r="D14" s="66"/>
      <c r="E14" s="66"/>
      <c r="F14" s="66"/>
      <c r="G14" s="66"/>
      <c r="H14" s="66"/>
      <c r="I14" s="66"/>
      <c r="L14" s="68"/>
    </row>
    <row r="15" spans="1:12">
      <c r="A15" s="66"/>
      <c r="B15" s="66"/>
      <c r="C15" s="84" t="s">
        <v>292</v>
      </c>
      <c r="D15" s="66"/>
      <c r="E15" s="66"/>
      <c r="F15" s="66"/>
      <c r="G15" s="66"/>
      <c r="H15" s="66"/>
      <c r="I15" s="66"/>
      <c r="L15" s="68"/>
    </row>
    <row r="16" spans="1:12">
      <c r="A16" s="66"/>
      <c r="B16" s="66"/>
      <c r="C16" s="84" t="s">
        <v>293</v>
      </c>
      <c r="D16" s="66"/>
      <c r="E16" s="66"/>
      <c r="F16" s="66"/>
      <c r="G16" s="66"/>
      <c r="H16" s="66"/>
      <c r="I16" s="66"/>
      <c r="L16" s="68"/>
    </row>
    <row r="17" spans="1:12">
      <c r="A17" s="66"/>
      <c r="B17" s="66"/>
      <c r="C17" s="84" t="s">
        <v>294</v>
      </c>
      <c r="D17" s="66"/>
      <c r="E17" s="66"/>
      <c r="F17" s="66"/>
      <c r="G17" s="66"/>
      <c r="H17" s="66"/>
      <c r="I17" s="66"/>
      <c r="L17" s="68"/>
    </row>
    <row r="18" spans="1:12">
      <c r="A18" s="66"/>
      <c r="B18" s="66"/>
      <c r="C18" s="84" t="s">
        <v>295</v>
      </c>
      <c r="D18" s="66"/>
      <c r="E18" s="66"/>
      <c r="F18" s="66"/>
      <c r="G18" s="66"/>
      <c r="H18" s="66"/>
      <c r="I18" s="66"/>
      <c r="L18" s="68"/>
    </row>
    <row r="19" spans="1:12">
      <c r="A19" s="66"/>
      <c r="B19" s="66"/>
      <c r="C19" s="84" t="s">
        <v>296</v>
      </c>
      <c r="D19" s="66"/>
      <c r="E19" s="66"/>
      <c r="F19" s="66"/>
      <c r="G19" s="66"/>
      <c r="H19" s="66"/>
      <c r="I19" s="66"/>
      <c r="L19" s="68"/>
    </row>
    <row r="20" spans="1:12">
      <c r="A20" s="66"/>
      <c r="B20" s="66"/>
      <c r="C20" s="84" t="s">
        <v>297</v>
      </c>
      <c r="D20" s="66"/>
      <c r="E20" s="66"/>
      <c r="F20" s="66"/>
      <c r="G20" s="66"/>
      <c r="H20" s="66"/>
      <c r="I20" s="66"/>
      <c r="L20" s="68"/>
    </row>
    <row r="21" spans="1:12">
      <c r="A21" s="66"/>
      <c r="B21" s="66"/>
      <c r="C21" s="84" t="s">
        <v>298</v>
      </c>
      <c r="D21" s="66"/>
      <c r="E21" s="66"/>
      <c r="F21" s="66"/>
      <c r="G21" s="66"/>
      <c r="H21" s="66"/>
      <c r="I21" s="66"/>
      <c r="L21" s="68"/>
    </row>
    <row r="22" spans="1:12">
      <c r="A22" s="66"/>
      <c r="B22" s="66"/>
      <c r="C22" s="84" t="s">
        <v>299</v>
      </c>
      <c r="D22" s="66"/>
      <c r="E22" s="66"/>
      <c r="F22" s="66"/>
      <c r="G22" s="66"/>
      <c r="H22" s="66"/>
      <c r="I22" s="66"/>
      <c r="L22" s="68"/>
    </row>
    <row r="23" spans="1:12">
      <c r="A23" s="66"/>
      <c r="B23" s="66"/>
      <c r="C23" s="84" t="s">
        <v>300</v>
      </c>
      <c r="D23" s="66"/>
      <c r="E23" s="66"/>
      <c r="F23" s="66"/>
      <c r="G23" s="66"/>
      <c r="H23" s="66"/>
      <c r="I23" s="66"/>
      <c r="L23" s="68"/>
    </row>
    <row r="24" spans="1:12">
      <c r="A24" s="66"/>
      <c r="B24" s="66"/>
      <c r="C24" s="84" t="s">
        <v>301</v>
      </c>
      <c r="D24" s="66"/>
      <c r="E24" s="66"/>
      <c r="F24" s="66"/>
      <c r="G24" s="66"/>
      <c r="H24" s="66"/>
      <c r="I24" s="66"/>
      <c r="L24" s="68"/>
    </row>
    <row r="25" spans="1:12">
      <c r="A25" s="66"/>
      <c r="B25" s="66"/>
      <c r="C25" s="84" t="s">
        <v>302</v>
      </c>
      <c r="D25" s="66"/>
      <c r="E25" s="66"/>
      <c r="F25" s="66"/>
      <c r="G25" s="66"/>
      <c r="H25" s="66"/>
      <c r="I25" s="66"/>
    </row>
    <row r="26" spans="1:12">
      <c r="A26" s="66"/>
      <c r="B26" s="66"/>
      <c r="C26" s="84" t="s">
        <v>303</v>
      </c>
      <c r="D26" s="66"/>
      <c r="E26" s="66"/>
      <c r="F26" s="66"/>
      <c r="G26" s="66"/>
      <c r="H26" s="66"/>
      <c r="I26" s="66"/>
    </row>
    <row r="27" spans="1:12">
      <c r="A27" s="66"/>
      <c r="B27" s="66"/>
      <c r="C27" s="84" t="s">
        <v>304</v>
      </c>
      <c r="D27" s="66"/>
      <c r="E27" s="66"/>
      <c r="F27" s="66"/>
      <c r="G27" s="66"/>
      <c r="H27" s="66"/>
      <c r="I27" s="66"/>
    </row>
    <row r="28" spans="1:12">
      <c r="A28" s="66"/>
      <c r="B28" s="66"/>
      <c r="C28" s="66"/>
      <c r="D28" s="66"/>
      <c r="E28" s="66"/>
      <c r="F28" s="66"/>
      <c r="G28" s="66"/>
      <c r="H28" s="66"/>
      <c r="I28" s="66"/>
    </row>
    <row r="29" spans="1:12">
      <c r="A29" s="66"/>
      <c r="B29" s="66"/>
      <c r="C29" s="66"/>
      <c r="D29" s="85" t="s">
        <v>4</v>
      </c>
      <c r="E29" s="66"/>
      <c r="F29" s="66"/>
      <c r="G29" s="66"/>
      <c r="H29" s="66"/>
      <c r="I29" s="66"/>
    </row>
    <row r="30" spans="1:12">
      <c r="A30" s="66"/>
      <c r="B30" s="66"/>
      <c r="C30" s="66"/>
      <c r="D30" s="85"/>
      <c r="E30" s="66"/>
      <c r="F30" s="66"/>
      <c r="G30" s="66"/>
      <c r="H30" s="66"/>
      <c r="I30" s="66"/>
    </row>
    <row r="31" spans="1:12">
      <c r="A31" s="66"/>
      <c r="B31" s="66"/>
      <c r="C31" s="66"/>
      <c r="D31" s="86" t="s">
        <v>305</v>
      </c>
      <c r="E31" s="66"/>
      <c r="F31" s="66"/>
      <c r="G31" s="66"/>
      <c r="H31" s="66"/>
      <c r="I31" s="66"/>
    </row>
    <row r="32" spans="1:12">
      <c r="A32" s="66"/>
      <c r="B32" s="66" t="s">
        <v>5</v>
      </c>
      <c r="C32" s="66" t="s">
        <v>280</v>
      </c>
      <c r="D32" s="85" t="s">
        <v>306</v>
      </c>
      <c r="E32" s="66"/>
      <c r="F32" s="66"/>
      <c r="G32" s="66"/>
      <c r="H32" s="66"/>
      <c r="I32" s="66"/>
      <c r="L32" s="68"/>
    </row>
    <row r="33" spans="1:12">
      <c r="A33" s="66"/>
      <c r="B33" s="66"/>
      <c r="C33" s="66"/>
      <c r="D33" s="85" t="s">
        <v>307</v>
      </c>
      <c r="E33" s="66"/>
      <c r="F33" s="66"/>
      <c r="G33" s="66"/>
      <c r="H33" s="66"/>
      <c r="I33" s="66"/>
      <c r="L33" s="68"/>
    </row>
    <row r="34" spans="1:12">
      <c r="A34" s="66"/>
      <c r="B34" s="66"/>
      <c r="C34" s="66"/>
      <c r="D34" s="85" t="s">
        <v>308</v>
      </c>
      <c r="E34" s="66"/>
      <c r="F34" s="66"/>
      <c r="G34" s="66"/>
      <c r="H34" s="66"/>
      <c r="I34" s="66"/>
      <c r="L34" s="68"/>
    </row>
    <row r="35" spans="1:12">
      <c r="A35" s="66"/>
      <c r="B35" s="66"/>
      <c r="C35" s="66"/>
      <c r="D35" s="85" t="s">
        <v>309</v>
      </c>
      <c r="E35" s="66"/>
      <c r="F35" s="66"/>
      <c r="G35" s="66"/>
      <c r="H35" s="66"/>
      <c r="I35" s="66"/>
      <c r="L35" s="68"/>
    </row>
    <row r="36" spans="1:12">
      <c r="A36" s="66"/>
      <c r="B36" s="66"/>
      <c r="C36" s="66"/>
      <c r="D36" s="85" t="s">
        <v>310</v>
      </c>
      <c r="E36" s="66"/>
      <c r="F36" s="66"/>
      <c r="G36" s="66"/>
      <c r="H36" s="66"/>
      <c r="I36" s="66"/>
      <c r="L36" s="68"/>
    </row>
    <row r="37" spans="1:12">
      <c r="A37" s="66"/>
      <c r="B37" s="66"/>
      <c r="C37" s="66"/>
      <c r="D37" s="85" t="s">
        <v>311</v>
      </c>
      <c r="E37" s="66"/>
      <c r="F37" s="66"/>
      <c r="G37" s="66"/>
      <c r="H37" s="66"/>
      <c r="I37" s="66"/>
      <c r="L37" s="68"/>
    </row>
    <row r="38" spans="1:12">
      <c r="A38" s="66"/>
      <c r="B38" s="66"/>
      <c r="C38" s="66"/>
      <c r="D38" s="85" t="s">
        <v>312</v>
      </c>
      <c r="E38" s="66"/>
      <c r="F38" s="66"/>
      <c r="G38" s="66"/>
      <c r="H38" s="66"/>
      <c r="I38" s="66"/>
      <c r="L38" s="68"/>
    </row>
    <row r="39" spans="1:12">
      <c r="A39" s="66"/>
      <c r="B39" s="66"/>
      <c r="C39" s="66"/>
      <c r="D39" s="85" t="s">
        <v>313</v>
      </c>
      <c r="E39" s="66"/>
      <c r="F39" s="66"/>
      <c r="G39" s="66"/>
      <c r="H39" s="66"/>
      <c r="I39" s="66"/>
      <c r="L39" s="68"/>
    </row>
    <row r="40" spans="1:12">
      <c r="A40" s="66"/>
      <c r="B40" s="66"/>
      <c r="C40" s="66"/>
      <c r="D40" s="85" t="s">
        <v>314</v>
      </c>
      <c r="E40" s="66"/>
      <c r="F40" s="66"/>
      <c r="G40" s="66"/>
      <c r="H40" s="66"/>
      <c r="I40" s="66"/>
      <c r="L40" s="68"/>
    </row>
    <row r="41" spans="1:12">
      <c r="A41" s="66"/>
      <c r="B41" s="66"/>
      <c r="C41" s="66"/>
      <c r="D41" s="85" t="s">
        <v>315</v>
      </c>
      <c r="E41" s="66"/>
      <c r="F41" s="66"/>
      <c r="G41" s="66"/>
      <c r="H41" s="66"/>
      <c r="I41" s="66"/>
      <c r="L41" s="68"/>
    </row>
    <row r="42" spans="1:12">
      <c r="A42" s="66"/>
      <c r="B42" s="66"/>
      <c r="C42" s="66"/>
      <c r="D42" s="85"/>
      <c r="E42" s="66"/>
      <c r="F42" s="66"/>
      <c r="G42" s="66"/>
      <c r="H42" s="66"/>
      <c r="I42" s="66"/>
      <c r="L42" s="68"/>
    </row>
    <row r="43" spans="1:12">
      <c r="A43" s="66"/>
      <c r="B43" s="66"/>
      <c r="C43" s="66"/>
      <c r="D43" s="85"/>
      <c r="E43" s="66"/>
      <c r="F43" s="66"/>
      <c r="G43" s="66"/>
      <c r="H43" s="66"/>
      <c r="I43" s="66"/>
      <c r="L43" s="68"/>
    </row>
    <row r="44" spans="1:12">
      <c r="A44" s="66"/>
      <c r="B44" s="66"/>
      <c r="C44" s="66"/>
      <c r="D44" s="86" t="s">
        <v>316</v>
      </c>
      <c r="E44" s="66"/>
      <c r="F44" s="66"/>
      <c r="G44" s="66"/>
      <c r="H44" s="66"/>
      <c r="I44" s="66"/>
      <c r="L44" s="68"/>
    </row>
    <row r="45" spans="1:12">
      <c r="A45" s="66"/>
      <c r="B45" s="66"/>
      <c r="C45" s="66" t="s">
        <v>281</v>
      </c>
      <c r="D45" s="85" t="s">
        <v>317</v>
      </c>
      <c r="E45" s="66"/>
      <c r="F45" s="66"/>
      <c r="G45" s="66"/>
      <c r="H45" s="66"/>
      <c r="I45" s="66"/>
      <c r="L45" s="68"/>
    </row>
    <row r="46" spans="1:12">
      <c r="A46" s="66"/>
      <c r="B46" s="66"/>
      <c r="C46" s="66"/>
      <c r="D46" s="85" t="s">
        <v>318</v>
      </c>
      <c r="E46" s="66"/>
      <c r="F46" s="66"/>
      <c r="G46" s="66"/>
      <c r="H46" s="66"/>
      <c r="I46" s="66"/>
      <c r="L46" s="68"/>
    </row>
    <row r="47" spans="1:12">
      <c r="A47" s="66"/>
      <c r="B47" s="66"/>
      <c r="C47" s="66"/>
      <c r="D47" s="85"/>
      <c r="E47" s="66"/>
      <c r="F47" s="66"/>
      <c r="G47" s="66"/>
      <c r="H47" s="66"/>
      <c r="I47" s="66"/>
      <c r="L47" s="68"/>
    </row>
    <row r="48" spans="1:12">
      <c r="A48" s="66"/>
      <c r="B48" s="66"/>
      <c r="C48" s="66"/>
      <c r="D48" s="86" t="s">
        <v>319</v>
      </c>
      <c r="E48" s="66"/>
      <c r="F48" s="66"/>
      <c r="G48" s="66"/>
      <c r="H48" s="66"/>
      <c r="I48" s="66"/>
      <c r="L48" s="68"/>
    </row>
    <row r="49" spans="1:12">
      <c r="A49" s="66"/>
      <c r="B49" s="66"/>
      <c r="C49" s="66" t="s">
        <v>282</v>
      </c>
      <c r="D49" s="85" t="s">
        <v>320</v>
      </c>
      <c r="E49" s="66"/>
      <c r="F49" s="66"/>
      <c r="G49" s="66"/>
      <c r="H49" s="66"/>
      <c r="I49" s="66"/>
    </row>
    <row r="50" spans="1:12">
      <c r="A50" s="66"/>
      <c r="B50" s="66"/>
      <c r="C50" s="66"/>
      <c r="D50" s="85"/>
      <c r="E50" s="66"/>
      <c r="F50" s="66"/>
      <c r="G50" s="66"/>
      <c r="H50" s="66"/>
      <c r="I50" s="66"/>
    </row>
    <row r="51" spans="1:12">
      <c r="A51" s="66"/>
      <c r="B51" s="66"/>
      <c r="C51" s="66"/>
      <c r="D51" s="86" t="s">
        <v>321</v>
      </c>
      <c r="E51" s="66"/>
      <c r="F51" s="66"/>
      <c r="G51" s="66"/>
      <c r="H51" s="66"/>
      <c r="I51" s="66"/>
    </row>
    <row r="52" spans="1:12">
      <c r="A52" s="66"/>
      <c r="B52" s="66"/>
      <c r="C52" s="66" t="s">
        <v>283</v>
      </c>
      <c r="D52" s="85" t="s">
        <v>322</v>
      </c>
      <c r="E52" s="66"/>
      <c r="F52" s="66"/>
      <c r="G52" s="66"/>
      <c r="H52" s="66"/>
      <c r="I52" s="66"/>
    </row>
    <row r="53" spans="1:12">
      <c r="A53" s="66"/>
      <c r="B53" s="66"/>
      <c r="C53" s="66"/>
      <c r="D53" s="85"/>
      <c r="E53" s="66"/>
      <c r="F53" s="66"/>
      <c r="G53" s="66"/>
      <c r="H53" s="66"/>
      <c r="I53" s="66"/>
    </row>
    <row r="54" spans="1:12">
      <c r="A54" s="66"/>
      <c r="B54" s="66"/>
      <c r="C54" s="66"/>
      <c r="D54" s="86" t="s">
        <v>323</v>
      </c>
      <c r="E54" s="66"/>
      <c r="F54" s="66"/>
      <c r="G54" s="66"/>
      <c r="H54" s="66"/>
      <c r="I54" s="66"/>
    </row>
    <row r="55" spans="1:12">
      <c r="A55" s="66"/>
      <c r="B55" s="66"/>
      <c r="C55" s="66" t="s">
        <v>284</v>
      </c>
      <c r="D55" s="85" t="s">
        <v>324</v>
      </c>
      <c r="E55" s="66"/>
      <c r="F55" s="66"/>
      <c r="G55" s="66"/>
      <c r="H55" s="66"/>
      <c r="I55" s="66"/>
    </row>
    <row r="56" spans="1:12">
      <c r="A56" s="66"/>
      <c r="B56" s="66"/>
      <c r="C56" s="66"/>
      <c r="D56" s="85"/>
      <c r="E56" s="66"/>
      <c r="F56" s="66"/>
      <c r="G56" s="66"/>
      <c r="H56" s="66"/>
      <c r="I56" s="66"/>
    </row>
    <row r="57" spans="1:12">
      <c r="A57" s="66"/>
      <c r="B57" s="66"/>
      <c r="C57" s="66"/>
      <c r="D57" s="86" t="s">
        <v>325</v>
      </c>
      <c r="E57" s="66"/>
      <c r="F57" s="66"/>
      <c r="G57" s="66"/>
      <c r="H57" s="66"/>
      <c r="I57" s="66"/>
      <c r="L57" s="69"/>
    </row>
    <row r="58" spans="1:12">
      <c r="A58" s="66"/>
      <c r="B58" s="66"/>
      <c r="C58" s="66" t="s">
        <v>285</v>
      </c>
      <c r="D58" s="85" t="s">
        <v>326</v>
      </c>
      <c r="E58" s="66"/>
      <c r="F58" s="66"/>
      <c r="G58" s="66"/>
      <c r="H58" s="66"/>
      <c r="I58" s="66"/>
    </row>
    <row r="59" spans="1:12">
      <c r="A59" s="66"/>
      <c r="B59" s="66"/>
      <c r="C59" s="66"/>
      <c r="D59" s="85"/>
      <c r="E59" s="66"/>
      <c r="F59" s="66"/>
      <c r="G59" s="66"/>
      <c r="H59" s="66"/>
      <c r="I59" s="66"/>
    </row>
    <row r="60" spans="1:12">
      <c r="A60" s="66"/>
      <c r="B60" s="66"/>
      <c r="C60" s="66"/>
      <c r="D60" s="86" t="s">
        <v>327</v>
      </c>
      <c r="E60" s="66"/>
      <c r="F60" s="66"/>
      <c r="G60" s="66"/>
      <c r="H60" s="66"/>
      <c r="I60" s="66"/>
      <c r="L60" s="69"/>
    </row>
    <row r="61" spans="1:12">
      <c r="A61" s="66"/>
      <c r="B61" s="66"/>
      <c r="C61" s="66" t="s">
        <v>286</v>
      </c>
      <c r="D61" s="85" t="s">
        <v>328</v>
      </c>
      <c r="E61" s="66"/>
      <c r="F61" s="66"/>
      <c r="G61" s="66"/>
      <c r="H61" s="66"/>
      <c r="I61" s="66"/>
    </row>
    <row r="62" spans="1:12">
      <c r="A62" s="66"/>
      <c r="B62" s="66"/>
      <c r="C62" s="66"/>
      <c r="D62" s="85" t="s">
        <v>329</v>
      </c>
      <c r="E62" s="66"/>
      <c r="F62" s="66"/>
      <c r="G62" s="66"/>
      <c r="H62" s="66"/>
      <c r="I62" s="66"/>
    </row>
    <row r="63" spans="1:12">
      <c r="A63" s="66"/>
      <c r="B63" s="66"/>
      <c r="C63" s="66"/>
      <c r="D63" s="85" t="s">
        <v>330</v>
      </c>
      <c r="E63" s="66"/>
      <c r="F63" s="66"/>
      <c r="G63" s="66"/>
      <c r="H63" s="66"/>
      <c r="I63" s="66"/>
    </row>
    <row r="64" spans="1:12">
      <c r="A64" s="66"/>
      <c r="B64" s="66"/>
      <c r="C64" s="66"/>
      <c r="D64" s="85" t="s">
        <v>331</v>
      </c>
      <c r="E64" s="66"/>
      <c r="F64" s="66"/>
      <c r="G64" s="66"/>
      <c r="H64" s="66"/>
      <c r="I64" s="66"/>
    </row>
    <row r="65" spans="1:9">
      <c r="A65" s="66"/>
      <c r="B65" s="66"/>
      <c r="C65" s="66"/>
      <c r="D65" s="85" t="s">
        <v>332</v>
      </c>
      <c r="E65" s="66"/>
      <c r="F65" s="66"/>
      <c r="G65" s="66"/>
      <c r="H65" s="66"/>
      <c r="I65" s="66"/>
    </row>
    <row r="66" spans="1:9">
      <c r="A66" s="66"/>
      <c r="B66" s="66"/>
      <c r="C66" s="66"/>
      <c r="D66" s="85" t="s">
        <v>333</v>
      </c>
      <c r="E66" s="66"/>
      <c r="F66" s="66"/>
      <c r="G66" s="66"/>
      <c r="H66" s="66"/>
      <c r="I66" s="66"/>
    </row>
    <row r="67" spans="1:9">
      <c r="A67" s="66"/>
      <c r="B67" s="66"/>
      <c r="C67" s="66"/>
      <c r="D67" s="85" t="s">
        <v>334</v>
      </c>
      <c r="E67" s="66"/>
      <c r="F67" s="66"/>
      <c r="G67" s="66"/>
      <c r="H67" s="66"/>
      <c r="I67" s="66"/>
    </row>
    <row r="68" spans="1:9">
      <c r="A68" s="66"/>
      <c r="B68" s="66"/>
      <c r="C68" s="66"/>
      <c r="D68" s="85" t="s">
        <v>335</v>
      </c>
      <c r="E68" s="66"/>
      <c r="F68" s="66"/>
      <c r="G68" s="66"/>
      <c r="H68" s="66"/>
      <c r="I68" s="66"/>
    </row>
    <row r="69" spans="1:9">
      <c r="A69" s="66"/>
      <c r="B69" s="66"/>
      <c r="C69" s="66"/>
      <c r="D69" s="85" t="s">
        <v>336</v>
      </c>
      <c r="E69" s="66"/>
      <c r="F69" s="66"/>
      <c r="G69" s="66"/>
      <c r="H69" s="66"/>
      <c r="I69" s="66"/>
    </row>
    <row r="70" spans="1:9">
      <c r="A70" s="66"/>
      <c r="B70" s="66"/>
      <c r="C70" s="66"/>
      <c r="D70" s="85" t="s">
        <v>337</v>
      </c>
      <c r="E70" s="66"/>
      <c r="F70" s="66"/>
      <c r="G70" s="66"/>
      <c r="H70" s="66"/>
      <c r="I70" s="66"/>
    </row>
    <row r="71" spans="1:9">
      <c r="A71" s="66"/>
      <c r="B71" s="66"/>
      <c r="C71" s="66"/>
      <c r="D71" s="85" t="s">
        <v>338</v>
      </c>
      <c r="E71" s="66"/>
      <c r="F71" s="66"/>
      <c r="G71" s="66"/>
      <c r="H71" s="66"/>
      <c r="I71" s="66"/>
    </row>
    <row r="72" spans="1:9">
      <c r="A72" s="66"/>
      <c r="B72" s="66"/>
      <c r="C72" s="66"/>
      <c r="D72" s="85" t="s">
        <v>339</v>
      </c>
      <c r="E72" s="66"/>
      <c r="F72" s="66"/>
      <c r="G72" s="66"/>
      <c r="H72" s="66"/>
      <c r="I72" s="66"/>
    </row>
    <row r="73" spans="1:9">
      <c r="A73" s="66"/>
      <c r="B73" s="66"/>
      <c r="C73" s="66"/>
      <c r="D73" s="85" t="s">
        <v>340</v>
      </c>
      <c r="E73" s="66"/>
      <c r="F73" s="66"/>
      <c r="G73" s="66"/>
      <c r="H73" s="66"/>
      <c r="I73" s="66"/>
    </row>
    <row r="74" spans="1:9">
      <c r="A74" s="66"/>
      <c r="B74" s="66"/>
      <c r="C74" s="66"/>
      <c r="D74" s="85" t="s">
        <v>341</v>
      </c>
      <c r="E74" s="66"/>
      <c r="F74" s="66"/>
      <c r="G74" s="66"/>
      <c r="H74" s="66"/>
      <c r="I74" s="66"/>
    </row>
    <row r="75" spans="1:9">
      <c r="A75" s="66"/>
      <c r="B75" s="66"/>
      <c r="C75" s="66"/>
      <c r="D75" s="85"/>
      <c r="E75" s="66"/>
      <c r="F75" s="66"/>
      <c r="G75" s="66"/>
      <c r="H75" s="66"/>
      <c r="I75" s="66"/>
    </row>
    <row r="76" spans="1:9">
      <c r="A76" s="66"/>
      <c r="B76" s="66"/>
      <c r="C76" s="66"/>
      <c r="D76" s="86" t="s">
        <v>342</v>
      </c>
      <c r="E76" s="66"/>
      <c r="F76" s="66"/>
      <c r="G76" s="66"/>
      <c r="H76" s="66"/>
      <c r="I76" s="66"/>
    </row>
    <row r="77" spans="1:9">
      <c r="A77" s="66"/>
      <c r="B77" s="66"/>
      <c r="C77" s="66" t="s">
        <v>287</v>
      </c>
      <c r="D77" s="85" t="s">
        <v>343</v>
      </c>
      <c r="E77" s="66"/>
      <c r="F77" s="66"/>
      <c r="G77" s="66"/>
      <c r="H77" s="66"/>
      <c r="I77" s="66"/>
    </row>
    <row r="78" spans="1:9">
      <c r="A78" s="66"/>
      <c r="B78" s="66"/>
      <c r="C78" s="66"/>
      <c r="D78" s="85" t="s">
        <v>344</v>
      </c>
      <c r="E78" s="66"/>
      <c r="F78" s="66"/>
      <c r="G78" s="66"/>
      <c r="H78" s="66"/>
      <c r="I78" s="66"/>
    </row>
    <row r="79" spans="1:9">
      <c r="A79" s="66"/>
      <c r="B79" s="66"/>
      <c r="C79" s="66"/>
      <c r="D79" s="85" t="s">
        <v>345</v>
      </c>
      <c r="E79" s="66"/>
      <c r="F79" s="66"/>
      <c r="G79" s="66"/>
      <c r="H79" s="66"/>
      <c r="I79" s="66"/>
    </row>
    <row r="80" spans="1:9">
      <c r="A80" s="66"/>
      <c r="B80" s="66"/>
      <c r="C80" s="66"/>
      <c r="D80" s="85" t="s">
        <v>346</v>
      </c>
      <c r="E80" s="66"/>
      <c r="F80" s="66"/>
      <c r="G80" s="66"/>
      <c r="H80" s="66"/>
      <c r="I80" s="66"/>
    </row>
    <row r="81" spans="1:9">
      <c r="A81" s="66"/>
      <c r="B81" s="66"/>
      <c r="C81" s="66"/>
      <c r="D81" s="85" t="s">
        <v>347</v>
      </c>
      <c r="E81" s="66"/>
      <c r="F81" s="66"/>
      <c r="G81" s="66"/>
      <c r="H81" s="66"/>
      <c r="I81" s="66"/>
    </row>
    <row r="82" spans="1:9">
      <c r="A82" s="66"/>
      <c r="B82" s="66"/>
      <c r="C82" s="66"/>
      <c r="D82" s="85" t="s">
        <v>348</v>
      </c>
      <c r="E82" s="66"/>
      <c r="F82" s="66"/>
      <c r="G82" s="66"/>
      <c r="H82" s="66"/>
      <c r="I82" s="66"/>
    </row>
    <row r="83" spans="1:9">
      <c r="A83" s="66"/>
      <c r="B83" s="66"/>
      <c r="C83" s="66"/>
      <c r="D83" s="85" t="s">
        <v>349</v>
      </c>
      <c r="E83" s="66"/>
      <c r="F83" s="66"/>
      <c r="G83" s="66"/>
      <c r="H83" s="66"/>
      <c r="I83" s="66"/>
    </row>
    <row r="84" spans="1:9">
      <c r="A84" s="66"/>
      <c r="B84" s="66"/>
      <c r="C84" s="66"/>
      <c r="D84" s="85" t="s">
        <v>350</v>
      </c>
      <c r="E84" s="66"/>
      <c r="F84" s="66"/>
      <c r="G84" s="66"/>
      <c r="H84" s="66"/>
      <c r="I84" s="66"/>
    </row>
    <row r="85" spans="1:9">
      <c r="A85" s="66"/>
      <c r="B85" s="66"/>
      <c r="C85" s="66"/>
      <c r="D85" s="85" t="s">
        <v>351</v>
      </c>
      <c r="E85" s="66"/>
      <c r="F85" s="66"/>
      <c r="G85" s="66"/>
      <c r="H85" s="66"/>
      <c r="I85" s="66"/>
    </row>
    <row r="86" spans="1:9">
      <c r="A86" s="66"/>
      <c r="B86" s="66"/>
      <c r="C86" s="66"/>
      <c r="D86" s="85" t="s">
        <v>352</v>
      </c>
      <c r="E86" s="66"/>
      <c r="F86" s="66"/>
      <c r="G86" s="66"/>
      <c r="H86" s="66"/>
      <c r="I86" s="66"/>
    </row>
    <row r="87" spans="1:9">
      <c r="A87" s="66"/>
      <c r="B87" s="66"/>
      <c r="C87" s="66"/>
      <c r="D87" s="85" t="s">
        <v>353</v>
      </c>
      <c r="E87" s="66"/>
      <c r="F87" s="66"/>
      <c r="G87" s="66"/>
      <c r="H87" s="66"/>
      <c r="I87" s="66"/>
    </row>
    <row r="88" spans="1:9">
      <c r="A88" s="66"/>
      <c r="B88" s="66"/>
      <c r="C88" s="66"/>
      <c r="D88" s="85" t="s">
        <v>354</v>
      </c>
      <c r="E88" s="66"/>
      <c r="F88" s="66"/>
      <c r="G88" s="66"/>
      <c r="H88" s="66"/>
      <c r="I88" s="66"/>
    </row>
    <row r="89" spans="1:9">
      <c r="A89" s="66"/>
      <c r="B89" s="66"/>
      <c r="C89" s="66"/>
      <c r="D89" s="85" t="s">
        <v>355</v>
      </c>
      <c r="E89" s="66"/>
      <c r="F89" s="66"/>
      <c r="G89" s="66"/>
      <c r="H89" s="66"/>
      <c r="I89" s="66"/>
    </row>
    <row r="90" spans="1:9">
      <c r="A90" s="66"/>
      <c r="B90" s="66"/>
      <c r="C90" s="66"/>
      <c r="D90" s="85" t="s">
        <v>356</v>
      </c>
      <c r="E90" s="66"/>
      <c r="F90" s="66"/>
      <c r="G90" s="66"/>
      <c r="H90" s="66"/>
      <c r="I90" s="66"/>
    </row>
    <row r="91" spans="1:9">
      <c r="A91" s="66"/>
      <c r="B91" s="66"/>
      <c r="C91" s="66"/>
      <c r="D91" s="85" t="s">
        <v>357</v>
      </c>
      <c r="E91" s="66"/>
      <c r="F91" s="66"/>
      <c r="G91" s="66"/>
      <c r="H91" s="66"/>
      <c r="I91" s="66"/>
    </row>
    <row r="92" spans="1:9">
      <c r="A92" s="66"/>
      <c r="B92" s="66"/>
      <c r="C92" s="66"/>
      <c r="D92" s="85" t="s">
        <v>358</v>
      </c>
      <c r="E92" s="66"/>
      <c r="F92" s="66"/>
      <c r="G92" s="66"/>
      <c r="H92" s="66"/>
      <c r="I92" s="66"/>
    </row>
    <row r="93" spans="1:9">
      <c r="A93" s="66"/>
      <c r="B93" s="66"/>
      <c r="C93" s="66"/>
      <c r="D93" s="85" t="s">
        <v>359</v>
      </c>
      <c r="E93" s="66"/>
      <c r="F93" s="66"/>
      <c r="G93" s="66"/>
      <c r="H93" s="66"/>
      <c r="I93" s="66"/>
    </row>
    <row r="94" spans="1:9">
      <c r="A94" s="66"/>
      <c r="B94" s="66"/>
      <c r="C94" s="66"/>
      <c r="D94" s="85" t="s">
        <v>360</v>
      </c>
      <c r="E94" s="66"/>
      <c r="F94" s="66"/>
      <c r="G94" s="66"/>
      <c r="H94" s="66"/>
      <c r="I94" s="66"/>
    </row>
    <row r="95" spans="1:9">
      <c r="A95" s="66"/>
      <c r="B95" s="66"/>
      <c r="C95" s="66"/>
      <c r="D95" s="85" t="s">
        <v>361</v>
      </c>
      <c r="E95" s="66"/>
      <c r="F95" s="66"/>
      <c r="G95" s="66"/>
      <c r="H95" s="66"/>
      <c r="I95" s="66"/>
    </row>
    <row r="96" spans="1:9">
      <c r="A96" s="66"/>
      <c r="B96" s="66"/>
      <c r="C96" s="66"/>
      <c r="D96" s="85" t="s">
        <v>362</v>
      </c>
      <c r="E96" s="66"/>
      <c r="F96" s="66"/>
      <c r="G96" s="66"/>
      <c r="H96" s="66"/>
      <c r="I96" s="66"/>
    </row>
    <row r="97" spans="1:9">
      <c r="A97" s="66"/>
      <c r="B97" s="66"/>
      <c r="C97" s="66"/>
      <c r="D97" s="85" t="s">
        <v>363</v>
      </c>
      <c r="E97" s="66"/>
      <c r="F97" s="66"/>
      <c r="G97" s="66"/>
      <c r="H97" s="66"/>
      <c r="I97" s="66"/>
    </row>
    <row r="98" spans="1:9">
      <c r="A98" s="66"/>
      <c r="B98" s="66"/>
      <c r="C98" s="66"/>
      <c r="D98" s="85" t="s">
        <v>364</v>
      </c>
      <c r="E98" s="66"/>
      <c r="F98" s="66"/>
      <c r="G98" s="66"/>
      <c r="H98" s="66"/>
      <c r="I98" s="66"/>
    </row>
    <row r="99" spans="1:9">
      <c r="A99" s="66"/>
      <c r="B99" s="66"/>
      <c r="C99" s="66"/>
      <c r="D99" s="85" t="s">
        <v>365</v>
      </c>
      <c r="E99" s="66"/>
      <c r="F99" s="66"/>
      <c r="G99" s="66"/>
      <c r="H99" s="66"/>
      <c r="I99" s="66"/>
    </row>
    <row r="100" spans="1:9">
      <c r="A100" s="66"/>
      <c r="B100" s="66"/>
      <c r="C100" s="66"/>
      <c r="D100" s="85" t="s">
        <v>366</v>
      </c>
      <c r="E100" s="66"/>
      <c r="F100" s="66"/>
      <c r="G100" s="66"/>
      <c r="H100" s="66"/>
      <c r="I100" s="66"/>
    </row>
    <row r="101" spans="1:9">
      <c r="A101" s="66"/>
      <c r="B101" s="66"/>
      <c r="C101" s="66"/>
      <c r="D101" s="85" t="s">
        <v>367</v>
      </c>
      <c r="E101" s="66"/>
      <c r="F101" s="66"/>
      <c r="G101" s="66"/>
      <c r="H101" s="66"/>
      <c r="I101" s="66"/>
    </row>
    <row r="102" spans="1:9">
      <c r="A102" s="66"/>
      <c r="B102" s="66"/>
      <c r="C102" s="66"/>
      <c r="D102" s="85" t="s">
        <v>368</v>
      </c>
      <c r="E102" s="66"/>
      <c r="F102" s="66"/>
      <c r="G102" s="66"/>
      <c r="H102" s="66"/>
      <c r="I102" s="66"/>
    </row>
    <row r="103" spans="1:9">
      <c r="A103" s="66"/>
      <c r="B103" s="66"/>
      <c r="C103" s="66"/>
      <c r="D103" s="85" t="s">
        <v>369</v>
      </c>
      <c r="E103" s="66"/>
      <c r="F103" s="66"/>
      <c r="G103" s="66"/>
      <c r="H103" s="66"/>
      <c r="I103" s="66"/>
    </row>
    <row r="104" spans="1:9">
      <c r="A104" s="66"/>
      <c r="B104" s="66"/>
      <c r="C104" s="66"/>
      <c r="D104" s="85" t="s">
        <v>370</v>
      </c>
      <c r="E104" s="66"/>
      <c r="F104" s="66"/>
      <c r="G104" s="66"/>
      <c r="H104" s="66"/>
      <c r="I104" s="66"/>
    </row>
    <row r="105" spans="1:9">
      <c r="A105" s="66"/>
      <c r="B105" s="66"/>
      <c r="C105" s="66"/>
      <c r="D105" s="85" t="s">
        <v>371</v>
      </c>
      <c r="E105" s="66"/>
      <c r="F105" s="66"/>
      <c r="G105" s="66"/>
      <c r="H105" s="66"/>
      <c r="I105" s="66"/>
    </row>
    <row r="106" spans="1:9">
      <c r="A106" s="66"/>
      <c r="B106" s="66"/>
      <c r="C106" s="66"/>
      <c r="D106" s="85"/>
      <c r="E106" s="66"/>
      <c r="F106" s="66"/>
      <c r="G106" s="66"/>
      <c r="H106" s="66"/>
      <c r="I106" s="66"/>
    </row>
    <row r="107" spans="1:9">
      <c r="A107" s="66"/>
      <c r="B107" s="66"/>
      <c r="C107" s="66"/>
      <c r="D107" s="86" t="s">
        <v>372</v>
      </c>
      <c r="E107" s="66"/>
      <c r="F107" s="66"/>
      <c r="G107" s="66"/>
      <c r="H107" s="66"/>
      <c r="I107" s="66"/>
    </row>
    <row r="108" spans="1:9">
      <c r="A108" s="66"/>
      <c r="B108" s="66"/>
      <c r="C108" s="66" t="s">
        <v>288</v>
      </c>
      <c r="D108" s="85" t="s">
        <v>373</v>
      </c>
      <c r="E108" s="66"/>
      <c r="F108" s="66"/>
      <c r="G108" s="66"/>
      <c r="H108" s="66"/>
      <c r="I108" s="66"/>
    </row>
    <row r="109" spans="1:9">
      <c r="A109" s="66"/>
      <c r="B109" s="66"/>
      <c r="C109" s="66"/>
      <c r="D109" s="85" t="s">
        <v>374</v>
      </c>
      <c r="E109" s="66"/>
      <c r="F109" s="66"/>
      <c r="G109" s="66"/>
      <c r="H109" s="66"/>
      <c r="I109" s="66"/>
    </row>
    <row r="110" spans="1:9">
      <c r="A110" s="66"/>
      <c r="B110" s="66"/>
      <c r="C110" s="66"/>
      <c r="D110" s="85" t="s">
        <v>375</v>
      </c>
      <c r="E110" s="66"/>
      <c r="F110" s="66"/>
      <c r="G110" s="66"/>
      <c r="H110" s="66"/>
      <c r="I110" s="66"/>
    </row>
    <row r="111" spans="1:9">
      <c r="A111" s="66"/>
      <c r="B111" s="66"/>
      <c r="C111" s="66"/>
      <c r="D111" s="85" t="s">
        <v>376</v>
      </c>
      <c r="E111" s="66"/>
      <c r="F111" s="66"/>
      <c r="G111" s="66"/>
      <c r="H111" s="66"/>
      <c r="I111" s="66"/>
    </row>
    <row r="112" spans="1:9">
      <c r="A112" s="66"/>
      <c r="B112" s="66"/>
      <c r="C112" s="66"/>
      <c r="D112" s="85" t="s">
        <v>377</v>
      </c>
      <c r="E112" s="66"/>
      <c r="F112" s="66"/>
      <c r="G112" s="66"/>
      <c r="H112" s="66"/>
      <c r="I112" s="66"/>
    </row>
    <row r="113" spans="1:9">
      <c r="A113" s="66"/>
      <c r="B113" s="66"/>
      <c r="C113" s="66"/>
      <c r="D113" s="85" t="s">
        <v>378</v>
      </c>
      <c r="E113" s="66"/>
      <c r="F113" s="66"/>
      <c r="G113" s="66"/>
      <c r="H113" s="66"/>
      <c r="I113" s="66"/>
    </row>
    <row r="114" spans="1:9">
      <c r="A114" s="66"/>
      <c r="B114" s="66"/>
      <c r="C114" s="66"/>
      <c r="D114" s="85" t="s">
        <v>379</v>
      </c>
      <c r="E114" s="66"/>
      <c r="F114" s="66"/>
      <c r="G114" s="66"/>
      <c r="H114" s="66"/>
      <c r="I114" s="66"/>
    </row>
    <row r="115" spans="1:9">
      <c r="A115" s="66"/>
      <c r="B115" s="66"/>
      <c r="C115" s="66"/>
      <c r="D115" s="85" t="s">
        <v>380</v>
      </c>
      <c r="E115" s="66"/>
      <c r="F115" s="66"/>
      <c r="G115" s="66"/>
      <c r="H115" s="66"/>
      <c r="I115" s="66"/>
    </row>
    <row r="116" spans="1:9">
      <c r="A116" s="66"/>
      <c r="B116" s="66"/>
      <c r="C116" s="66"/>
      <c r="D116" s="85" t="s">
        <v>381</v>
      </c>
      <c r="E116" s="66"/>
      <c r="F116" s="66"/>
      <c r="G116" s="66"/>
      <c r="H116" s="66"/>
      <c r="I116" s="66"/>
    </row>
    <row r="117" spans="1:9">
      <c r="A117" s="66"/>
      <c r="B117" s="66"/>
      <c r="C117" s="66"/>
      <c r="D117" s="85" t="s">
        <v>382</v>
      </c>
      <c r="E117" s="66"/>
      <c r="F117" s="66"/>
      <c r="G117" s="66"/>
      <c r="H117" s="66"/>
      <c r="I117" s="66"/>
    </row>
    <row r="118" spans="1:9">
      <c r="A118" s="66"/>
      <c r="B118" s="66"/>
      <c r="C118" s="66"/>
      <c r="D118" s="85" t="s">
        <v>383</v>
      </c>
      <c r="E118" s="66"/>
      <c r="F118" s="66"/>
      <c r="G118" s="66"/>
      <c r="H118" s="66"/>
      <c r="I118" s="66"/>
    </row>
    <row r="119" spans="1:9">
      <c r="A119" s="66"/>
      <c r="B119" s="66"/>
      <c r="C119" s="66"/>
      <c r="D119" s="85" t="s">
        <v>384</v>
      </c>
      <c r="E119" s="66"/>
      <c r="F119" s="66"/>
      <c r="G119" s="66"/>
      <c r="H119" s="66"/>
      <c r="I119" s="66"/>
    </row>
    <row r="120" spans="1:9">
      <c r="A120" s="66"/>
      <c r="B120" s="66"/>
      <c r="C120" s="66"/>
      <c r="D120" s="85" t="s">
        <v>385</v>
      </c>
      <c r="E120" s="66"/>
      <c r="F120" s="66"/>
      <c r="G120" s="66"/>
      <c r="H120" s="66"/>
      <c r="I120" s="66"/>
    </row>
    <row r="121" spans="1:9">
      <c r="A121" s="66"/>
      <c r="B121" s="66"/>
      <c r="C121" s="66"/>
      <c r="D121" s="85" t="s">
        <v>386</v>
      </c>
      <c r="E121" s="66"/>
      <c r="F121" s="66"/>
      <c r="G121" s="66"/>
      <c r="H121" s="66"/>
      <c r="I121" s="66"/>
    </row>
    <row r="122" spans="1:9">
      <c r="A122" s="66"/>
      <c r="B122" s="66"/>
      <c r="C122" s="66"/>
      <c r="D122" s="85" t="s">
        <v>387</v>
      </c>
      <c r="E122" s="66"/>
      <c r="F122" s="66"/>
      <c r="G122" s="66"/>
      <c r="H122" s="66"/>
      <c r="I122" s="66"/>
    </row>
    <row r="123" spans="1:9">
      <c r="A123" s="66"/>
      <c r="B123" s="66"/>
      <c r="C123" s="66"/>
      <c r="D123" s="85" t="s">
        <v>388</v>
      </c>
      <c r="E123" s="66"/>
      <c r="F123" s="66"/>
      <c r="G123" s="66"/>
      <c r="H123" s="66"/>
      <c r="I123" s="66"/>
    </row>
    <row r="124" spans="1:9">
      <c r="A124" s="66"/>
      <c r="B124" s="66"/>
      <c r="C124" s="66"/>
      <c r="D124" s="85" t="s">
        <v>389</v>
      </c>
      <c r="E124" s="66"/>
      <c r="F124" s="66"/>
      <c r="G124" s="66"/>
      <c r="H124" s="66"/>
      <c r="I124" s="66"/>
    </row>
    <row r="125" spans="1:9">
      <c r="A125" s="66"/>
      <c r="B125" s="66"/>
      <c r="C125" s="66"/>
      <c r="D125" s="85" t="s">
        <v>390</v>
      </c>
      <c r="E125" s="66"/>
      <c r="F125" s="66"/>
      <c r="G125" s="66"/>
      <c r="H125" s="66"/>
      <c r="I125" s="66"/>
    </row>
    <row r="126" spans="1:9">
      <c r="A126" s="66"/>
      <c r="B126" s="66"/>
      <c r="C126" s="66"/>
      <c r="D126" s="85" t="s">
        <v>391</v>
      </c>
      <c r="E126" s="66"/>
      <c r="F126" s="66"/>
      <c r="G126" s="66"/>
      <c r="H126" s="66"/>
      <c r="I126" s="66"/>
    </row>
    <row r="127" spans="1:9">
      <c r="A127" s="66"/>
      <c r="B127" s="66"/>
      <c r="C127" s="66"/>
      <c r="D127" s="85" t="s">
        <v>392</v>
      </c>
      <c r="E127" s="66"/>
      <c r="F127" s="66"/>
      <c r="G127" s="66"/>
      <c r="H127" s="66"/>
      <c r="I127" s="66"/>
    </row>
    <row r="128" spans="1:9">
      <c r="A128" s="66"/>
      <c r="B128" s="66"/>
      <c r="C128" s="66"/>
      <c r="D128" s="85" t="s">
        <v>393</v>
      </c>
      <c r="E128" s="66"/>
      <c r="F128" s="66"/>
      <c r="G128" s="66"/>
      <c r="H128" s="66"/>
      <c r="I128" s="66"/>
    </row>
    <row r="129" spans="1:9">
      <c r="A129" s="66"/>
      <c r="B129" s="66"/>
      <c r="C129" s="66"/>
      <c r="D129" s="85" t="s">
        <v>394</v>
      </c>
      <c r="E129" s="66"/>
      <c r="F129" s="66"/>
      <c r="G129" s="66"/>
      <c r="H129" s="66"/>
      <c r="I129" s="66"/>
    </row>
    <row r="130" spans="1:9">
      <c r="A130" s="66"/>
      <c r="B130" s="66"/>
      <c r="C130" s="66"/>
      <c r="D130" s="85" t="s">
        <v>395</v>
      </c>
      <c r="E130" s="66"/>
      <c r="F130" s="66"/>
      <c r="G130" s="66"/>
      <c r="H130" s="66"/>
      <c r="I130" s="66"/>
    </row>
    <row r="131" spans="1:9">
      <c r="A131" s="66"/>
      <c r="B131" s="66"/>
      <c r="C131" s="66"/>
      <c r="D131" s="85"/>
      <c r="E131" s="66"/>
      <c r="F131" s="66"/>
      <c r="G131" s="66"/>
      <c r="H131" s="66"/>
      <c r="I131" s="66"/>
    </row>
    <row r="132" spans="1:9">
      <c r="A132" s="66"/>
      <c r="B132" s="66"/>
      <c r="C132" s="66"/>
      <c r="D132" s="86" t="s">
        <v>396</v>
      </c>
      <c r="E132" s="66"/>
      <c r="F132" s="66"/>
      <c r="G132" s="66"/>
      <c r="H132" s="66"/>
      <c r="I132" s="66"/>
    </row>
    <row r="133" spans="1:9">
      <c r="A133" s="66"/>
      <c r="B133" s="66"/>
      <c r="C133" s="66" t="s">
        <v>289</v>
      </c>
      <c r="D133" s="85" t="s">
        <v>397</v>
      </c>
      <c r="E133" s="66"/>
      <c r="F133" s="66"/>
      <c r="G133" s="66"/>
      <c r="H133" s="66"/>
      <c r="I133" s="66"/>
    </row>
    <row r="134" spans="1:9">
      <c r="A134" s="66"/>
      <c r="B134" s="66"/>
      <c r="C134" s="66"/>
      <c r="D134" s="85" t="s">
        <v>398</v>
      </c>
      <c r="E134" s="66"/>
      <c r="F134" s="66"/>
      <c r="G134" s="66"/>
      <c r="H134" s="66"/>
      <c r="I134" s="66"/>
    </row>
    <row r="135" spans="1:9">
      <c r="A135" s="66"/>
      <c r="B135" s="66"/>
      <c r="C135" s="66"/>
      <c r="D135" s="85" t="s">
        <v>399</v>
      </c>
      <c r="E135" s="66"/>
      <c r="F135" s="66"/>
      <c r="G135" s="66"/>
      <c r="H135" s="66"/>
      <c r="I135" s="66"/>
    </row>
    <row r="136" spans="1:9">
      <c r="A136" s="66"/>
      <c r="B136" s="66"/>
      <c r="C136" s="66"/>
      <c r="D136" s="85" t="s">
        <v>400</v>
      </c>
      <c r="E136" s="66"/>
      <c r="F136" s="66"/>
      <c r="G136" s="66"/>
      <c r="H136" s="66"/>
      <c r="I136" s="66"/>
    </row>
    <row r="137" spans="1:9">
      <c r="A137" s="66"/>
      <c r="B137" s="66"/>
      <c r="C137" s="66"/>
      <c r="D137" s="85" t="s">
        <v>401</v>
      </c>
      <c r="E137" s="66"/>
      <c r="F137" s="66"/>
      <c r="G137" s="66"/>
      <c r="H137" s="66"/>
      <c r="I137" s="66"/>
    </row>
    <row r="138" spans="1:9">
      <c r="A138" s="66"/>
      <c r="B138" s="66"/>
      <c r="C138" s="66"/>
      <c r="D138" s="85" t="s">
        <v>402</v>
      </c>
      <c r="E138" s="66"/>
      <c r="F138" s="66"/>
      <c r="G138" s="66"/>
      <c r="H138" s="66"/>
      <c r="I138" s="66"/>
    </row>
    <row r="139" spans="1:9">
      <c r="A139" s="66"/>
      <c r="B139" s="66"/>
      <c r="C139" s="66"/>
      <c r="D139" s="85" t="s">
        <v>403</v>
      </c>
      <c r="E139" s="66"/>
      <c r="F139" s="66"/>
      <c r="G139" s="66"/>
      <c r="H139" s="66"/>
      <c r="I139" s="66"/>
    </row>
    <row r="140" spans="1:9">
      <c r="A140" s="66"/>
      <c r="B140" s="66"/>
      <c r="C140" s="66"/>
      <c r="D140" s="85" t="s">
        <v>404</v>
      </c>
      <c r="E140" s="66"/>
      <c r="F140" s="66"/>
      <c r="G140" s="66"/>
      <c r="H140" s="66"/>
      <c r="I140" s="66"/>
    </row>
    <row r="141" spans="1:9">
      <c r="A141" s="66"/>
      <c r="B141" s="66"/>
      <c r="C141" s="66"/>
      <c r="D141" s="85" t="s">
        <v>405</v>
      </c>
      <c r="E141" s="66"/>
      <c r="F141" s="66"/>
      <c r="G141" s="66"/>
      <c r="H141" s="66"/>
      <c r="I141" s="66"/>
    </row>
    <row r="142" spans="1:9">
      <c r="A142" s="66"/>
      <c r="B142" s="66"/>
      <c r="C142" s="66"/>
      <c r="D142" s="85" t="s">
        <v>406</v>
      </c>
      <c r="E142" s="66"/>
      <c r="F142" s="66"/>
      <c r="G142" s="66"/>
      <c r="H142" s="66"/>
      <c r="I142" s="66"/>
    </row>
    <row r="143" spans="1:9">
      <c r="A143" s="66"/>
      <c r="B143" s="66"/>
      <c r="C143" s="66"/>
      <c r="D143" s="85" t="s">
        <v>407</v>
      </c>
      <c r="E143" s="66"/>
      <c r="F143" s="66"/>
      <c r="G143" s="66"/>
      <c r="H143" s="66"/>
      <c r="I143" s="66"/>
    </row>
    <row r="144" spans="1:9">
      <c r="A144" s="66"/>
      <c r="B144" s="66"/>
      <c r="C144" s="66"/>
      <c r="D144" s="85" t="s">
        <v>408</v>
      </c>
      <c r="E144" s="66"/>
      <c r="F144" s="66"/>
      <c r="G144" s="66"/>
      <c r="H144" s="66"/>
      <c r="I144" s="66"/>
    </row>
    <row r="145" spans="1:9">
      <c r="A145" s="66"/>
      <c r="B145" s="66"/>
      <c r="C145" s="66"/>
      <c r="D145" s="85" t="s">
        <v>409</v>
      </c>
      <c r="E145" s="66"/>
      <c r="F145" s="66"/>
      <c r="G145" s="66"/>
      <c r="H145" s="66"/>
      <c r="I145" s="66"/>
    </row>
    <row r="146" spans="1:9">
      <c r="A146" s="66"/>
      <c r="B146" s="66"/>
      <c r="C146" s="66"/>
      <c r="D146" s="85"/>
      <c r="E146" s="66"/>
      <c r="F146" s="66"/>
      <c r="G146" s="66"/>
      <c r="H146" s="66"/>
      <c r="I146" s="66"/>
    </row>
    <row r="147" spans="1:9">
      <c r="A147" s="66"/>
      <c r="B147" s="66"/>
      <c r="C147" s="66"/>
      <c r="D147" s="86" t="s">
        <v>410</v>
      </c>
      <c r="E147" s="66"/>
      <c r="F147" s="66"/>
      <c r="G147" s="66"/>
      <c r="H147" s="66"/>
      <c r="I147" s="66"/>
    </row>
    <row r="148" spans="1:9">
      <c r="A148" s="66"/>
      <c r="B148" s="66"/>
      <c r="C148" s="66" t="s">
        <v>290</v>
      </c>
      <c r="D148" s="85" t="s">
        <v>411</v>
      </c>
      <c r="E148" s="66"/>
      <c r="F148" s="66"/>
      <c r="G148" s="66"/>
      <c r="H148" s="66"/>
      <c r="I148" s="66"/>
    </row>
    <row r="149" spans="1:9">
      <c r="A149" s="66"/>
      <c r="B149" s="66"/>
      <c r="C149" s="66"/>
      <c r="D149" s="85" t="s">
        <v>412</v>
      </c>
      <c r="E149" s="66"/>
      <c r="F149" s="66"/>
      <c r="G149" s="66"/>
      <c r="H149" s="66"/>
      <c r="I149" s="66"/>
    </row>
    <row r="150" spans="1:9">
      <c r="A150" s="66"/>
      <c r="B150" s="66"/>
      <c r="C150" s="66"/>
      <c r="D150" s="85" t="s">
        <v>413</v>
      </c>
      <c r="E150" s="66"/>
      <c r="F150" s="66"/>
      <c r="G150" s="66"/>
      <c r="H150" s="66"/>
      <c r="I150" s="66"/>
    </row>
    <row r="151" spans="1:9">
      <c r="A151" s="66"/>
      <c r="B151" s="66"/>
      <c r="C151" s="66"/>
      <c r="D151" s="85" t="s">
        <v>414</v>
      </c>
      <c r="E151" s="66"/>
      <c r="F151" s="66"/>
      <c r="G151" s="66"/>
      <c r="H151" s="66"/>
      <c r="I151" s="66"/>
    </row>
    <row r="152" spans="1:9">
      <c r="A152" s="66"/>
      <c r="B152" s="66"/>
      <c r="C152" s="66"/>
      <c r="D152" s="85" t="s">
        <v>415</v>
      </c>
      <c r="E152" s="66"/>
      <c r="F152" s="66"/>
      <c r="G152" s="66"/>
      <c r="H152" s="66"/>
      <c r="I152" s="66"/>
    </row>
    <row r="153" spans="1:9">
      <c r="A153" s="66"/>
      <c r="B153" s="66"/>
      <c r="C153" s="66"/>
      <c r="D153" s="85" t="s">
        <v>416</v>
      </c>
      <c r="E153" s="66"/>
      <c r="F153" s="66"/>
      <c r="G153" s="66"/>
      <c r="H153" s="66"/>
      <c r="I153" s="66"/>
    </row>
    <row r="154" spans="1:9">
      <c r="A154" s="66"/>
      <c r="B154" s="66"/>
      <c r="C154" s="66"/>
      <c r="D154" s="85" t="s">
        <v>417</v>
      </c>
      <c r="E154" s="66"/>
      <c r="F154" s="66"/>
      <c r="G154" s="66"/>
      <c r="H154" s="66"/>
      <c r="I154" s="66"/>
    </row>
    <row r="155" spans="1:9">
      <c r="A155" s="66"/>
      <c r="B155" s="66"/>
      <c r="C155" s="66"/>
      <c r="D155" s="85" t="s">
        <v>418</v>
      </c>
      <c r="E155" s="66"/>
      <c r="F155" s="66"/>
      <c r="G155" s="66"/>
      <c r="H155" s="66"/>
      <c r="I155" s="66"/>
    </row>
    <row r="156" spans="1:9">
      <c r="A156" s="66"/>
      <c r="B156" s="66"/>
      <c r="C156" s="66"/>
      <c r="D156" s="85" t="s">
        <v>419</v>
      </c>
      <c r="E156" s="66"/>
      <c r="F156" s="66"/>
      <c r="G156" s="66"/>
      <c r="H156" s="66"/>
      <c r="I156" s="66"/>
    </row>
    <row r="157" spans="1:9">
      <c r="A157" s="66"/>
      <c r="B157" s="66"/>
      <c r="C157" s="66"/>
      <c r="D157" s="85" t="s">
        <v>420</v>
      </c>
      <c r="E157" s="66"/>
      <c r="F157" s="66"/>
      <c r="G157" s="66"/>
      <c r="H157" s="66"/>
      <c r="I157" s="66"/>
    </row>
    <row r="158" spans="1:9">
      <c r="A158" s="66"/>
      <c r="B158" s="66"/>
      <c r="C158" s="66"/>
      <c r="D158" s="85" t="s">
        <v>421</v>
      </c>
      <c r="E158" s="66"/>
      <c r="F158" s="66"/>
      <c r="G158" s="66"/>
      <c r="H158" s="66"/>
      <c r="I158" s="66"/>
    </row>
    <row r="159" spans="1:9">
      <c r="A159" s="66"/>
      <c r="B159" s="66"/>
      <c r="C159" s="66"/>
      <c r="D159" s="85" t="s">
        <v>422</v>
      </c>
      <c r="E159" s="66"/>
      <c r="F159" s="66"/>
      <c r="G159" s="66"/>
      <c r="H159" s="66"/>
      <c r="I159" s="66"/>
    </row>
    <row r="160" spans="1:9">
      <c r="A160" s="66"/>
      <c r="B160" s="66"/>
      <c r="C160" s="66"/>
      <c r="D160" s="85" t="s">
        <v>423</v>
      </c>
      <c r="E160" s="66"/>
      <c r="F160" s="66"/>
      <c r="G160" s="66"/>
      <c r="H160" s="66"/>
      <c r="I160" s="66"/>
    </row>
    <row r="161" spans="1:9">
      <c r="A161" s="66"/>
      <c r="B161" s="66"/>
      <c r="C161" s="66"/>
      <c r="D161" s="85" t="s">
        <v>424</v>
      </c>
      <c r="E161" s="66"/>
      <c r="F161" s="66"/>
      <c r="G161" s="66"/>
      <c r="H161" s="66"/>
      <c r="I161" s="66"/>
    </row>
    <row r="162" spans="1:9">
      <c r="A162" s="66"/>
      <c r="B162" s="66"/>
      <c r="C162" s="66"/>
      <c r="D162" s="85" t="s">
        <v>425</v>
      </c>
      <c r="E162" s="66"/>
      <c r="F162" s="66"/>
      <c r="G162" s="66"/>
      <c r="H162" s="66"/>
      <c r="I162" s="66"/>
    </row>
    <row r="163" spans="1:9">
      <c r="A163" s="66"/>
      <c r="B163" s="66"/>
      <c r="C163" s="66"/>
      <c r="D163" s="85" t="s">
        <v>426</v>
      </c>
      <c r="E163" s="66"/>
      <c r="F163" s="66"/>
      <c r="G163" s="66"/>
      <c r="H163" s="66"/>
      <c r="I163" s="66"/>
    </row>
    <row r="164" spans="1:9">
      <c r="A164" s="66"/>
      <c r="B164" s="66"/>
      <c r="C164" s="66"/>
      <c r="D164" s="85" t="s">
        <v>427</v>
      </c>
      <c r="E164" s="66"/>
      <c r="F164" s="66"/>
      <c r="G164" s="66"/>
      <c r="H164" s="66"/>
      <c r="I164" s="66"/>
    </row>
    <row r="165" spans="1:9">
      <c r="A165" s="66"/>
      <c r="B165" s="66"/>
      <c r="C165" s="66"/>
      <c r="D165" s="85" t="s">
        <v>428</v>
      </c>
      <c r="E165" s="66"/>
      <c r="F165" s="66"/>
      <c r="G165" s="66"/>
      <c r="H165" s="66"/>
      <c r="I165" s="66"/>
    </row>
    <row r="166" spans="1:9">
      <c r="A166" s="66"/>
      <c r="B166" s="66"/>
      <c r="C166" s="66"/>
      <c r="D166" s="85" t="s">
        <v>429</v>
      </c>
      <c r="E166" s="66"/>
      <c r="F166" s="66"/>
      <c r="G166" s="66"/>
      <c r="H166" s="66"/>
      <c r="I166" s="66"/>
    </row>
    <row r="167" spans="1:9">
      <c r="A167" s="66"/>
      <c r="B167" s="66"/>
      <c r="C167" s="66"/>
      <c r="D167" s="85" t="s">
        <v>430</v>
      </c>
      <c r="E167" s="66"/>
      <c r="F167" s="66"/>
      <c r="G167" s="66"/>
      <c r="H167" s="66"/>
      <c r="I167" s="66"/>
    </row>
    <row r="168" spans="1:9">
      <c r="A168" s="66"/>
      <c r="B168" s="66"/>
      <c r="C168" s="66"/>
      <c r="D168" s="85" t="s">
        <v>431</v>
      </c>
      <c r="E168" s="66"/>
      <c r="F168" s="66"/>
      <c r="G168" s="66"/>
      <c r="H168" s="66"/>
      <c r="I168" s="66"/>
    </row>
    <row r="169" spans="1:9">
      <c r="A169" s="66"/>
      <c r="B169" s="66"/>
      <c r="C169" s="66"/>
      <c r="D169" s="85" t="s">
        <v>432</v>
      </c>
      <c r="E169" s="66"/>
      <c r="F169" s="66"/>
      <c r="G169" s="66"/>
      <c r="H169" s="66"/>
      <c r="I169" s="66"/>
    </row>
    <row r="170" spans="1:9">
      <c r="A170" s="66"/>
      <c r="B170" s="66"/>
      <c r="C170" s="66"/>
      <c r="D170" s="85" t="s">
        <v>433</v>
      </c>
      <c r="E170" s="66"/>
      <c r="F170" s="66"/>
      <c r="G170" s="66"/>
      <c r="H170" s="66"/>
      <c r="I170" s="66"/>
    </row>
    <row r="171" spans="1:9">
      <c r="A171" s="66"/>
      <c r="B171" s="66"/>
      <c r="C171" s="66"/>
      <c r="D171" s="85" t="s">
        <v>434</v>
      </c>
      <c r="E171" s="66"/>
      <c r="F171" s="66"/>
      <c r="G171" s="66"/>
      <c r="H171" s="66"/>
      <c r="I171" s="66"/>
    </row>
    <row r="172" spans="1:9">
      <c r="A172" s="66"/>
      <c r="B172" s="66"/>
      <c r="C172" s="66"/>
      <c r="D172" s="85" t="s">
        <v>435</v>
      </c>
      <c r="E172" s="66"/>
      <c r="F172" s="66"/>
      <c r="G172" s="66"/>
      <c r="H172" s="66"/>
      <c r="I172" s="66"/>
    </row>
    <row r="173" spans="1:9">
      <c r="A173" s="66"/>
      <c r="B173" s="66"/>
      <c r="C173" s="66"/>
      <c r="D173" s="85" t="s">
        <v>436</v>
      </c>
      <c r="E173" s="66"/>
      <c r="F173" s="66"/>
      <c r="G173" s="66"/>
      <c r="H173" s="66"/>
      <c r="I173" s="66"/>
    </row>
    <row r="174" spans="1:9">
      <c r="A174" s="66"/>
      <c r="B174" s="66"/>
      <c r="C174" s="66"/>
      <c r="D174" s="85" t="s">
        <v>437</v>
      </c>
      <c r="E174" s="66"/>
      <c r="F174" s="66"/>
      <c r="G174" s="66"/>
      <c r="H174" s="66"/>
      <c r="I174" s="66"/>
    </row>
    <row r="175" spans="1:9">
      <c r="A175" s="66"/>
      <c r="B175" s="66"/>
      <c r="C175" s="66"/>
      <c r="D175" s="85" t="s">
        <v>438</v>
      </c>
      <c r="E175" s="66"/>
      <c r="F175" s="66"/>
      <c r="G175" s="66"/>
      <c r="H175" s="66"/>
      <c r="I175" s="66"/>
    </row>
    <row r="176" spans="1:9">
      <c r="A176" s="66"/>
      <c r="B176" s="66"/>
      <c r="C176" s="66"/>
      <c r="D176" s="85" t="s">
        <v>439</v>
      </c>
      <c r="E176" s="66"/>
      <c r="F176" s="66"/>
      <c r="G176" s="66"/>
      <c r="H176" s="66"/>
      <c r="I176" s="66"/>
    </row>
    <row r="177" spans="1:9">
      <c r="A177" s="66"/>
      <c r="B177" s="66"/>
      <c r="C177" s="66"/>
      <c r="D177" s="85" t="s">
        <v>440</v>
      </c>
      <c r="E177" s="66"/>
      <c r="F177" s="66"/>
      <c r="G177" s="66"/>
      <c r="H177" s="66"/>
      <c r="I177" s="66"/>
    </row>
    <row r="178" spans="1:9">
      <c r="A178" s="66"/>
      <c r="B178" s="66"/>
      <c r="C178" s="66"/>
      <c r="D178" s="85" t="s">
        <v>441</v>
      </c>
      <c r="E178" s="66"/>
      <c r="F178" s="66"/>
      <c r="G178" s="66"/>
      <c r="H178" s="66"/>
      <c r="I178" s="66"/>
    </row>
    <row r="179" spans="1:9">
      <c r="A179" s="66"/>
      <c r="B179" s="66"/>
      <c r="C179" s="66"/>
      <c r="D179" s="85" t="s">
        <v>442</v>
      </c>
      <c r="E179" s="66"/>
      <c r="F179" s="66"/>
      <c r="G179" s="66"/>
      <c r="H179" s="66"/>
      <c r="I179" s="66"/>
    </row>
    <row r="180" spans="1:9">
      <c r="A180" s="66"/>
      <c r="B180" s="66"/>
      <c r="C180" s="66"/>
      <c r="D180" s="85" t="s">
        <v>443</v>
      </c>
      <c r="E180" s="66"/>
      <c r="F180" s="66"/>
      <c r="G180" s="66"/>
      <c r="H180" s="66"/>
      <c r="I180" s="66"/>
    </row>
    <row r="181" spans="1:9">
      <c r="A181" s="66"/>
      <c r="B181" s="66"/>
      <c r="C181" s="66"/>
      <c r="D181" s="85" t="s">
        <v>444</v>
      </c>
      <c r="E181" s="66"/>
      <c r="F181" s="66"/>
      <c r="G181" s="66"/>
      <c r="H181" s="66"/>
      <c r="I181" s="66"/>
    </row>
    <row r="182" spans="1:9">
      <c r="A182" s="66"/>
      <c r="B182" s="66"/>
      <c r="C182" s="66"/>
      <c r="D182" s="85"/>
      <c r="E182" s="66"/>
      <c r="F182" s="66"/>
      <c r="G182" s="66"/>
      <c r="H182" s="66"/>
      <c r="I182" s="66"/>
    </row>
    <row r="183" spans="1:9">
      <c r="A183" s="66"/>
      <c r="B183" s="66"/>
      <c r="C183" s="66"/>
      <c r="D183" s="86" t="s">
        <v>445</v>
      </c>
      <c r="E183" s="66"/>
      <c r="F183" s="66"/>
      <c r="G183" s="66"/>
      <c r="H183" s="66"/>
      <c r="I183" s="66"/>
    </row>
    <row r="184" spans="1:9">
      <c r="A184" s="66"/>
      <c r="B184" s="66"/>
      <c r="C184" s="66" t="s">
        <v>291</v>
      </c>
      <c r="D184" s="85" t="s">
        <v>446</v>
      </c>
      <c r="E184" s="66"/>
      <c r="F184" s="66"/>
      <c r="G184" s="66"/>
      <c r="H184" s="66"/>
      <c r="I184" s="66"/>
    </row>
    <row r="185" spans="1:9">
      <c r="A185" s="66"/>
      <c r="B185" s="66"/>
      <c r="C185" s="66"/>
      <c r="D185" s="85" t="s">
        <v>447</v>
      </c>
      <c r="E185" s="66"/>
      <c r="F185" s="66"/>
      <c r="G185" s="66"/>
      <c r="H185" s="66"/>
      <c r="I185" s="66"/>
    </row>
    <row r="186" spans="1:9">
      <c r="A186" s="66"/>
      <c r="B186" s="66"/>
      <c r="C186" s="66"/>
      <c r="D186" s="85" t="s">
        <v>448</v>
      </c>
      <c r="E186" s="66"/>
      <c r="F186" s="66"/>
      <c r="G186" s="66"/>
      <c r="H186" s="66"/>
      <c r="I186" s="66"/>
    </row>
    <row r="187" spans="1:9">
      <c r="A187" s="66"/>
      <c r="B187" s="66"/>
      <c r="C187" s="66"/>
      <c r="D187" s="85" t="s">
        <v>449</v>
      </c>
      <c r="E187" s="66"/>
      <c r="F187" s="66"/>
      <c r="G187" s="66"/>
      <c r="H187" s="66"/>
      <c r="I187" s="66"/>
    </row>
    <row r="188" spans="1:9">
      <c r="A188" s="66"/>
      <c r="B188" s="66"/>
      <c r="C188" s="66"/>
      <c r="D188" s="85" t="s">
        <v>450</v>
      </c>
      <c r="E188" s="66"/>
      <c r="F188" s="66"/>
      <c r="G188" s="66"/>
      <c r="H188" s="66"/>
      <c r="I188" s="66"/>
    </row>
    <row r="189" spans="1:9">
      <c r="A189" s="66"/>
      <c r="B189" s="66"/>
      <c r="C189" s="66"/>
      <c r="D189" s="85" t="s">
        <v>451</v>
      </c>
      <c r="E189" s="66"/>
      <c r="F189" s="66"/>
      <c r="G189" s="66"/>
      <c r="H189" s="66"/>
      <c r="I189" s="66"/>
    </row>
    <row r="190" spans="1:9">
      <c r="A190" s="66"/>
      <c r="B190" s="66"/>
      <c r="C190" s="66"/>
      <c r="D190" s="85" t="s">
        <v>452</v>
      </c>
      <c r="E190" s="66"/>
      <c r="F190" s="66"/>
      <c r="G190" s="66"/>
      <c r="H190" s="66"/>
      <c r="I190" s="66"/>
    </row>
    <row r="191" spans="1:9">
      <c r="A191" s="66"/>
      <c r="B191" s="66"/>
      <c r="C191" s="66"/>
      <c r="D191" s="85" t="s">
        <v>453</v>
      </c>
      <c r="E191" s="66"/>
      <c r="F191" s="66"/>
      <c r="G191" s="66"/>
      <c r="H191" s="66"/>
      <c r="I191" s="66"/>
    </row>
    <row r="192" spans="1:9">
      <c r="A192" s="66"/>
      <c r="B192" s="66"/>
      <c r="C192" s="66"/>
      <c r="D192" s="85" t="s">
        <v>454</v>
      </c>
      <c r="E192" s="66"/>
      <c r="F192" s="66"/>
      <c r="G192" s="66"/>
      <c r="H192" s="66"/>
      <c r="I192" s="66"/>
    </row>
    <row r="193" spans="1:12">
      <c r="A193" s="66"/>
      <c r="B193" s="66"/>
      <c r="C193" s="66"/>
      <c r="D193" s="85" t="s">
        <v>455</v>
      </c>
      <c r="E193" s="66"/>
      <c r="F193" s="66"/>
      <c r="G193" s="66"/>
      <c r="H193" s="66"/>
      <c r="I193" s="66"/>
    </row>
    <row r="194" spans="1:12">
      <c r="A194" s="66"/>
      <c r="B194" s="66"/>
      <c r="C194" s="66"/>
      <c r="D194" s="85" t="s">
        <v>456</v>
      </c>
      <c r="E194" s="66"/>
      <c r="F194" s="66"/>
      <c r="G194" s="66"/>
      <c r="H194" s="66"/>
      <c r="I194" s="66"/>
    </row>
    <row r="195" spans="1:12">
      <c r="A195" s="66"/>
      <c r="B195" s="66"/>
      <c r="C195" s="66"/>
      <c r="D195" s="85" t="s">
        <v>457</v>
      </c>
      <c r="E195" s="66"/>
      <c r="F195" s="66"/>
      <c r="G195" s="66"/>
      <c r="H195" s="66"/>
      <c r="I195" s="66"/>
    </row>
    <row r="196" spans="1:12">
      <c r="A196" s="66"/>
      <c r="B196" s="66"/>
      <c r="C196" s="66"/>
      <c r="D196" s="85" t="s">
        <v>458</v>
      </c>
      <c r="E196" s="66"/>
      <c r="F196" s="66"/>
      <c r="G196" s="66"/>
      <c r="H196" s="66"/>
      <c r="I196" s="66"/>
    </row>
    <row r="197" spans="1:12">
      <c r="A197" s="66"/>
      <c r="B197" s="66"/>
      <c r="C197" s="66"/>
      <c r="D197" s="85"/>
      <c r="E197" s="66"/>
      <c r="F197" s="66"/>
      <c r="G197" s="66"/>
      <c r="H197" s="66"/>
      <c r="I197" s="66"/>
    </row>
    <row r="198" spans="1:12">
      <c r="A198" s="66"/>
      <c r="B198" s="66"/>
      <c r="C198" s="66"/>
      <c r="D198" s="86" t="s">
        <v>459</v>
      </c>
      <c r="E198" s="66"/>
      <c r="F198" s="66"/>
      <c r="G198" s="66"/>
      <c r="H198" s="66"/>
      <c r="I198" s="66"/>
      <c r="L198" s="69"/>
    </row>
    <row r="199" spans="1:12">
      <c r="A199" s="66"/>
      <c r="B199" s="66"/>
      <c r="C199" s="66" t="s">
        <v>292</v>
      </c>
      <c r="D199" s="85" t="s">
        <v>460</v>
      </c>
      <c r="E199" s="66"/>
      <c r="F199" s="66"/>
      <c r="G199" s="66"/>
      <c r="H199" s="66"/>
      <c r="I199" s="66"/>
    </row>
    <row r="200" spans="1:12">
      <c r="A200" s="66"/>
      <c r="B200" s="66"/>
      <c r="C200" s="66"/>
      <c r="D200" s="85" t="s">
        <v>461</v>
      </c>
      <c r="E200" s="66"/>
      <c r="F200" s="66"/>
      <c r="G200" s="66"/>
      <c r="H200" s="66"/>
      <c r="I200" s="66"/>
    </row>
    <row r="201" spans="1:12">
      <c r="A201" s="66"/>
      <c r="B201" s="66"/>
      <c r="C201" s="66"/>
      <c r="D201" s="85" t="s">
        <v>462</v>
      </c>
      <c r="E201" s="66"/>
      <c r="F201" s="66"/>
      <c r="G201" s="66"/>
      <c r="H201" s="66"/>
      <c r="I201" s="66"/>
    </row>
    <row r="202" spans="1:12">
      <c r="A202" s="66"/>
      <c r="B202" s="66"/>
      <c r="C202" s="66"/>
      <c r="D202" s="85" t="s">
        <v>463</v>
      </c>
      <c r="E202" s="66"/>
      <c r="F202" s="66"/>
      <c r="G202" s="66"/>
      <c r="H202" s="66"/>
      <c r="I202" s="66"/>
    </row>
    <row r="203" spans="1:12">
      <c r="A203" s="66"/>
      <c r="B203" s="66"/>
      <c r="C203" s="66"/>
      <c r="D203" s="85" t="s">
        <v>464</v>
      </c>
      <c r="E203" s="66"/>
      <c r="F203" s="66"/>
      <c r="G203" s="66"/>
      <c r="H203" s="66"/>
      <c r="I203" s="66"/>
    </row>
    <row r="204" spans="1:12">
      <c r="A204" s="66"/>
      <c r="B204" s="66"/>
      <c r="C204" s="66"/>
      <c r="D204" s="85" t="s">
        <v>465</v>
      </c>
      <c r="E204" s="66"/>
      <c r="F204" s="66"/>
      <c r="G204" s="66"/>
      <c r="H204" s="66"/>
      <c r="I204" s="66"/>
    </row>
    <row r="205" spans="1:12">
      <c r="A205" s="66"/>
      <c r="B205" s="66"/>
      <c r="C205" s="66"/>
      <c r="D205" s="85" t="s">
        <v>466</v>
      </c>
      <c r="E205" s="66"/>
      <c r="F205" s="66"/>
      <c r="G205" s="66"/>
      <c r="H205" s="66"/>
      <c r="I205" s="66"/>
    </row>
    <row r="206" spans="1:12">
      <c r="A206" s="66"/>
      <c r="B206" s="66"/>
      <c r="C206" s="66"/>
      <c r="D206" s="85" t="s">
        <v>467</v>
      </c>
      <c r="E206" s="66"/>
      <c r="F206" s="66"/>
      <c r="G206" s="66"/>
      <c r="H206" s="66"/>
      <c r="I206" s="66"/>
    </row>
    <row r="207" spans="1:12">
      <c r="A207" s="66"/>
      <c r="B207" s="66"/>
      <c r="C207" s="66"/>
      <c r="D207" s="85" t="s">
        <v>468</v>
      </c>
      <c r="E207" s="66"/>
      <c r="F207" s="66"/>
      <c r="G207" s="66"/>
      <c r="H207" s="66"/>
      <c r="I207" s="66"/>
    </row>
    <row r="208" spans="1:12">
      <c r="A208" s="66"/>
      <c r="B208" s="66"/>
      <c r="C208" s="66"/>
      <c r="D208" s="85"/>
      <c r="E208" s="66"/>
      <c r="F208" s="66"/>
      <c r="G208" s="66"/>
      <c r="H208" s="66"/>
      <c r="I208" s="66"/>
    </row>
    <row r="209" spans="1:9">
      <c r="A209" s="66"/>
      <c r="B209" s="66"/>
      <c r="C209" s="66"/>
      <c r="D209" s="86" t="s">
        <v>469</v>
      </c>
      <c r="E209" s="66"/>
      <c r="F209" s="66"/>
      <c r="G209" s="66"/>
      <c r="H209" s="66"/>
      <c r="I209" s="66"/>
    </row>
    <row r="210" spans="1:9">
      <c r="A210" s="66"/>
      <c r="B210" s="66"/>
      <c r="C210" s="66" t="s">
        <v>293</v>
      </c>
      <c r="D210" s="85" t="s">
        <v>470</v>
      </c>
      <c r="E210" s="66"/>
      <c r="F210" s="66"/>
      <c r="G210" s="66"/>
      <c r="H210" s="66"/>
      <c r="I210" s="66"/>
    </row>
    <row r="211" spans="1:9">
      <c r="A211" s="66"/>
      <c r="B211" s="66"/>
      <c r="C211" s="66"/>
      <c r="D211" s="85" t="s">
        <v>471</v>
      </c>
      <c r="E211" s="66"/>
      <c r="F211" s="66"/>
      <c r="G211" s="66"/>
      <c r="H211" s="66"/>
      <c r="I211" s="66"/>
    </row>
    <row r="212" spans="1:9">
      <c r="A212" s="66"/>
      <c r="B212" s="66"/>
      <c r="C212" s="66"/>
      <c r="D212" s="85" t="s">
        <v>472</v>
      </c>
      <c r="E212" s="66"/>
      <c r="F212" s="66"/>
      <c r="G212" s="66"/>
      <c r="H212" s="66"/>
      <c r="I212" s="66"/>
    </row>
    <row r="213" spans="1:9">
      <c r="A213" s="66"/>
      <c r="B213" s="66"/>
      <c r="C213" s="66"/>
      <c r="D213" s="85" t="s">
        <v>473</v>
      </c>
      <c r="E213" s="66"/>
      <c r="F213" s="66"/>
      <c r="G213" s="66"/>
      <c r="H213" s="66"/>
      <c r="I213" s="66"/>
    </row>
    <row r="214" spans="1:9">
      <c r="A214" s="66"/>
      <c r="B214" s="66"/>
      <c r="C214" s="66"/>
      <c r="D214" s="85" t="s">
        <v>474</v>
      </c>
      <c r="E214" s="66"/>
      <c r="F214" s="66"/>
      <c r="G214" s="66"/>
      <c r="H214" s="66"/>
      <c r="I214" s="66"/>
    </row>
    <row r="215" spans="1:9">
      <c r="A215" s="66"/>
      <c r="B215" s="66"/>
      <c r="C215" s="66"/>
      <c r="D215" s="85" t="s">
        <v>475</v>
      </c>
      <c r="E215" s="66"/>
      <c r="F215" s="66"/>
      <c r="G215" s="66"/>
      <c r="H215" s="66"/>
      <c r="I215" s="66"/>
    </row>
    <row r="216" spans="1:9">
      <c r="A216" s="66"/>
      <c r="B216" s="66"/>
      <c r="C216" s="66"/>
      <c r="D216" s="85" t="s">
        <v>476</v>
      </c>
      <c r="E216" s="66"/>
      <c r="F216" s="66"/>
      <c r="G216" s="66"/>
      <c r="H216" s="66"/>
      <c r="I216" s="66"/>
    </row>
    <row r="217" spans="1:9">
      <c r="A217" s="66"/>
      <c r="B217" s="66"/>
      <c r="C217" s="66"/>
      <c r="D217" s="85"/>
      <c r="E217" s="66"/>
      <c r="F217" s="66"/>
      <c r="G217" s="66"/>
      <c r="H217" s="66"/>
      <c r="I217" s="66"/>
    </row>
    <row r="218" spans="1:9">
      <c r="A218" s="66"/>
      <c r="B218" s="66"/>
      <c r="C218" s="66"/>
      <c r="D218" s="86" t="s">
        <v>477</v>
      </c>
      <c r="E218" s="66"/>
      <c r="F218" s="66"/>
      <c r="G218" s="66"/>
      <c r="H218" s="66"/>
      <c r="I218" s="66"/>
    </row>
    <row r="219" spans="1:9">
      <c r="A219" s="66"/>
      <c r="B219" s="66"/>
      <c r="C219" s="66" t="s">
        <v>294</v>
      </c>
      <c r="D219" s="85" t="s">
        <v>478</v>
      </c>
      <c r="E219" s="66"/>
      <c r="F219" s="66"/>
      <c r="G219" s="66"/>
      <c r="H219" s="66"/>
      <c r="I219" s="66"/>
    </row>
    <row r="220" spans="1:9">
      <c r="A220" s="66"/>
      <c r="B220" s="66"/>
      <c r="C220" s="66"/>
      <c r="D220" s="85" t="s">
        <v>479</v>
      </c>
      <c r="E220" s="66"/>
      <c r="F220" s="66"/>
      <c r="G220" s="66"/>
      <c r="H220" s="66"/>
      <c r="I220" s="66"/>
    </row>
    <row r="221" spans="1:9">
      <c r="A221" s="66"/>
      <c r="B221" s="66"/>
      <c r="C221" s="66"/>
      <c r="D221" s="85" t="s">
        <v>480</v>
      </c>
      <c r="E221" s="66"/>
      <c r="F221" s="66"/>
      <c r="G221" s="66"/>
      <c r="H221" s="66"/>
      <c r="I221" s="66"/>
    </row>
    <row r="222" spans="1:9">
      <c r="A222" s="66"/>
      <c r="B222" s="66"/>
      <c r="C222" s="66"/>
      <c r="D222" s="85" t="s">
        <v>481</v>
      </c>
      <c r="E222" s="66"/>
      <c r="F222" s="66"/>
      <c r="G222" s="66"/>
      <c r="H222" s="66"/>
      <c r="I222" s="66"/>
    </row>
    <row r="223" spans="1:9">
      <c r="A223" s="66"/>
      <c r="B223" s="66"/>
      <c r="C223" s="66"/>
      <c r="D223" s="85" t="s">
        <v>482</v>
      </c>
      <c r="E223" s="66"/>
      <c r="F223" s="66"/>
      <c r="G223" s="66"/>
      <c r="H223" s="66"/>
      <c r="I223" s="66"/>
    </row>
    <row r="224" spans="1:9">
      <c r="A224" s="66"/>
      <c r="B224" s="66"/>
      <c r="C224" s="66"/>
      <c r="D224" s="85" t="s">
        <v>483</v>
      </c>
      <c r="E224" s="66"/>
      <c r="F224" s="66"/>
      <c r="G224" s="66"/>
      <c r="H224" s="66"/>
      <c r="I224" s="66"/>
    </row>
    <row r="225" spans="1:9">
      <c r="A225" s="66"/>
      <c r="B225" s="66"/>
      <c r="C225" s="66"/>
      <c r="D225" s="85" t="s">
        <v>484</v>
      </c>
      <c r="E225" s="66"/>
      <c r="F225" s="66"/>
      <c r="G225" s="66"/>
      <c r="H225" s="66"/>
      <c r="I225" s="66"/>
    </row>
    <row r="226" spans="1:9">
      <c r="A226" s="66"/>
      <c r="B226" s="66"/>
      <c r="C226" s="66"/>
      <c r="D226" s="85" t="s">
        <v>485</v>
      </c>
      <c r="E226" s="66"/>
      <c r="F226" s="66"/>
      <c r="G226" s="66"/>
      <c r="H226" s="66"/>
      <c r="I226" s="66"/>
    </row>
    <row r="227" spans="1:9">
      <c r="A227" s="66"/>
      <c r="B227" s="66"/>
      <c r="C227" s="66"/>
      <c r="D227" s="85" t="s">
        <v>486</v>
      </c>
      <c r="E227" s="66"/>
      <c r="F227" s="66"/>
      <c r="G227" s="66"/>
      <c r="H227" s="66"/>
      <c r="I227" s="66"/>
    </row>
    <row r="228" spans="1:9">
      <c r="A228" s="66"/>
      <c r="B228" s="66"/>
      <c r="C228" s="66"/>
      <c r="D228" s="85" t="s">
        <v>487</v>
      </c>
      <c r="E228" s="66"/>
      <c r="F228" s="66"/>
      <c r="G228" s="66"/>
      <c r="H228" s="66"/>
      <c r="I228" s="66"/>
    </row>
    <row r="229" spans="1:9">
      <c r="A229" s="66"/>
      <c r="B229" s="66"/>
      <c r="C229" s="66"/>
      <c r="D229" s="85" t="s">
        <v>488</v>
      </c>
      <c r="E229" s="66"/>
      <c r="F229" s="66"/>
      <c r="G229" s="66"/>
      <c r="H229" s="66"/>
      <c r="I229" s="66"/>
    </row>
    <row r="230" spans="1:9">
      <c r="A230" s="66"/>
      <c r="B230" s="66"/>
      <c r="C230" s="66"/>
      <c r="D230" s="85" t="s">
        <v>489</v>
      </c>
      <c r="E230" s="66"/>
      <c r="F230" s="66"/>
      <c r="G230" s="66"/>
      <c r="H230" s="66"/>
      <c r="I230" s="66"/>
    </row>
    <row r="231" spans="1:9">
      <c r="A231" s="66"/>
      <c r="B231" s="66"/>
      <c r="C231" s="66"/>
      <c r="D231" s="85" t="s">
        <v>490</v>
      </c>
      <c r="E231" s="66"/>
      <c r="F231" s="66"/>
      <c r="G231" s="66"/>
      <c r="H231" s="66"/>
      <c r="I231" s="66"/>
    </row>
    <row r="232" spans="1:9">
      <c r="A232" s="66"/>
      <c r="B232" s="66"/>
      <c r="C232" s="66"/>
      <c r="D232" s="85" t="s">
        <v>491</v>
      </c>
      <c r="E232" s="66"/>
      <c r="F232" s="66"/>
      <c r="G232" s="66"/>
      <c r="H232" s="66"/>
      <c r="I232" s="66"/>
    </row>
    <row r="233" spans="1:9">
      <c r="A233" s="66"/>
      <c r="B233" s="66"/>
      <c r="C233" s="66"/>
      <c r="D233" s="85" t="s">
        <v>492</v>
      </c>
      <c r="E233" s="66"/>
      <c r="F233" s="66"/>
      <c r="G233" s="66"/>
      <c r="H233" s="66"/>
      <c r="I233" s="66"/>
    </row>
    <row r="234" spans="1:9">
      <c r="A234" s="66"/>
      <c r="B234" s="66"/>
      <c r="C234" s="66"/>
      <c r="D234" s="85"/>
      <c r="E234" s="66"/>
      <c r="F234" s="66"/>
      <c r="G234" s="66"/>
      <c r="H234" s="66"/>
      <c r="I234" s="66"/>
    </row>
    <row r="235" spans="1:9">
      <c r="A235" s="66"/>
      <c r="B235" s="66"/>
      <c r="C235" s="66"/>
      <c r="D235" s="86" t="s">
        <v>493</v>
      </c>
      <c r="E235" s="66"/>
      <c r="F235" s="66"/>
      <c r="G235" s="66"/>
      <c r="H235" s="66"/>
      <c r="I235" s="66"/>
    </row>
    <row r="236" spans="1:9">
      <c r="A236" s="66"/>
      <c r="B236" s="66"/>
      <c r="C236" s="66" t="s">
        <v>295</v>
      </c>
      <c r="D236" s="85" t="s">
        <v>494</v>
      </c>
      <c r="E236" s="66"/>
      <c r="F236" s="66"/>
      <c r="G236" s="66"/>
      <c r="H236" s="66"/>
      <c r="I236" s="66"/>
    </row>
    <row r="237" spans="1:9">
      <c r="A237" s="66"/>
      <c r="B237" s="66"/>
      <c r="C237" s="66"/>
      <c r="D237" s="85" t="s">
        <v>495</v>
      </c>
      <c r="E237" s="66"/>
      <c r="F237" s="66"/>
      <c r="G237" s="66"/>
      <c r="H237" s="66"/>
      <c r="I237" s="66"/>
    </row>
    <row r="238" spans="1:9">
      <c r="A238" s="66"/>
      <c r="B238" s="66"/>
      <c r="C238" s="66"/>
      <c r="D238" s="85" t="s">
        <v>496</v>
      </c>
      <c r="E238" s="66"/>
      <c r="F238" s="66"/>
      <c r="G238" s="66"/>
      <c r="H238" s="66"/>
      <c r="I238" s="66"/>
    </row>
    <row r="239" spans="1:9">
      <c r="A239" s="66"/>
      <c r="B239" s="66"/>
      <c r="C239" s="66"/>
      <c r="D239" s="85" t="s">
        <v>497</v>
      </c>
      <c r="E239" s="66"/>
      <c r="F239" s="66"/>
      <c r="G239" s="66"/>
      <c r="H239" s="66"/>
      <c r="I239" s="66"/>
    </row>
    <row r="240" spans="1:9">
      <c r="A240" s="66"/>
      <c r="B240" s="66"/>
      <c r="C240" s="66"/>
      <c r="D240" s="85" t="s">
        <v>498</v>
      </c>
      <c r="E240" s="66"/>
      <c r="F240" s="66"/>
      <c r="G240" s="66"/>
      <c r="H240" s="66"/>
      <c r="I240" s="66"/>
    </row>
    <row r="241" spans="1:9">
      <c r="A241" s="66"/>
      <c r="B241" s="66"/>
      <c r="C241" s="66"/>
      <c r="D241" s="85" t="s">
        <v>499</v>
      </c>
      <c r="E241" s="66"/>
      <c r="F241" s="66"/>
      <c r="G241" s="66"/>
      <c r="H241" s="66"/>
      <c r="I241" s="66"/>
    </row>
    <row r="242" spans="1:9">
      <c r="A242" s="66"/>
      <c r="B242" s="66"/>
      <c r="C242" s="66"/>
      <c r="D242" s="85" t="s">
        <v>500</v>
      </c>
      <c r="E242" s="66"/>
      <c r="F242" s="66"/>
      <c r="G242" s="66"/>
      <c r="H242" s="66"/>
      <c r="I242" s="66"/>
    </row>
    <row r="243" spans="1:9">
      <c r="A243" s="66"/>
      <c r="B243" s="66"/>
      <c r="C243" s="66"/>
      <c r="D243" s="85"/>
      <c r="E243" s="66"/>
      <c r="F243" s="66"/>
      <c r="G243" s="66"/>
      <c r="H243" s="66"/>
      <c r="I243" s="66"/>
    </row>
    <row r="244" spans="1:9">
      <c r="A244" s="66"/>
      <c r="B244" s="66"/>
      <c r="C244" s="66"/>
      <c r="D244" s="86" t="s">
        <v>501</v>
      </c>
      <c r="E244" s="66"/>
      <c r="F244" s="66"/>
      <c r="G244" s="66"/>
      <c r="H244" s="66"/>
      <c r="I244" s="66"/>
    </row>
    <row r="245" spans="1:9">
      <c r="A245" s="66"/>
      <c r="B245" s="66"/>
      <c r="C245" s="66" t="s">
        <v>296</v>
      </c>
      <c r="D245" s="85" t="s">
        <v>502</v>
      </c>
      <c r="E245" s="66"/>
      <c r="F245" s="66"/>
      <c r="G245" s="66"/>
      <c r="H245" s="66"/>
      <c r="I245" s="66"/>
    </row>
    <row r="246" spans="1:9">
      <c r="A246" s="66"/>
      <c r="B246" s="66"/>
      <c r="C246" s="66"/>
      <c r="D246" s="85" t="s">
        <v>503</v>
      </c>
      <c r="E246" s="66"/>
      <c r="F246" s="66"/>
      <c r="G246" s="66"/>
      <c r="H246" s="66"/>
      <c r="I246" s="66"/>
    </row>
    <row r="247" spans="1:9">
      <c r="A247" s="66"/>
      <c r="B247" s="66"/>
      <c r="C247" s="66"/>
      <c r="D247" s="85" t="s">
        <v>504</v>
      </c>
      <c r="E247" s="66"/>
      <c r="F247" s="66"/>
      <c r="G247" s="66"/>
      <c r="H247" s="66"/>
      <c r="I247" s="66"/>
    </row>
    <row r="248" spans="1:9">
      <c r="A248" s="66"/>
      <c r="B248" s="66"/>
      <c r="C248" s="66"/>
      <c r="D248" s="85" t="s">
        <v>505</v>
      </c>
      <c r="E248" s="66"/>
      <c r="F248" s="66"/>
      <c r="G248" s="66"/>
      <c r="H248" s="66"/>
      <c r="I248" s="66"/>
    </row>
    <row r="249" spans="1:9">
      <c r="A249" s="66"/>
      <c r="B249" s="66"/>
      <c r="C249" s="66"/>
      <c r="D249" s="85" t="s">
        <v>506</v>
      </c>
      <c r="E249" s="66"/>
      <c r="F249" s="66"/>
      <c r="G249" s="66"/>
      <c r="H249" s="66"/>
      <c r="I249" s="66"/>
    </row>
    <row r="250" spans="1:9">
      <c r="A250" s="66"/>
      <c r="B250" s="66"/>
      <c r="C250" s="66"/>
      <c r="D250" s="85" t="s">
        <v>507</v>
      </c>
      <c r="E250" s="66"/>
      <c r="F250" s="66"/>
      <c r="G250" s="66"/>
      <c r="H250" s="66"/>
      <c r="I250" s="66"/>
    </row>
    <row r="251" spans="1:9">
      <c r="A251" s="66"/>
      <c r="B251" s="66"/>
      <c r="C251" s="66"/>
      <c r="D251" s="85" t="s">
        <v>508</v>
      </c>
      <c r="E251" s="66"/>
      <c r="F251" s="66"/>
      <c r="G251" s="66"/>
      <c r="H251" s="66"/>
      <c r="I251" s="66"/>
    </row>
    <row r="252" spans="1:9">
      <c r="A252" s="66"/>
      <c r="B252" s="66"/>
      <c r="C252" s="66"/>
      <c r="D252" s="85" t="s">
        <v>509</v>
      </c>
      <c r="E252" s="66"/>
      <c r="F252" s="66"/>
      <c r="G252" s="66"/>
      <c r="H252" s="66"/>
      <c r="I252" s="66"/>
    </row>
    <row r="253" spans="1:9">
      <c r="A253" s="66"/>
      <c r="B253" s="66"/>
      <c r="C253" s="66"/>
      <c r="D253" s="85" t="s">
        <v>510</v>
      </c>
      <c r="E253" s="66"/>
      <c r="F253" s="66"/>
      <c r="G253" s="66"/>
      <c r="H253" s="66"/>
      <c r="I253" s="66"/>
    </row>
    <row r="254" spans="1:9">
      <c r="A254" s="66"/>
      <c r="B254" s="66"/>
      <c r="C254" s="66"/>
      <c r="D254" s="85"/>
      <c r="E254" s="66"/>
      <c r="F254" s="66"/>
      <c r="G254" s="66"/>
      <c r="H254" s="66"/>
      <c r="I254" s="66"/>
    </row>
    <row r="255" spans="1:9">
      <c r="A255" s="66"/>
      <c r="B255" s="66"/>
      <c r="C255" s="66"/>
      <c r="D255" s="86" t="s">
        <v>511</v>
      </c>
      <c r="E255" s="66"/>
      <c r="F255" s="66"/>
      <c r="G255" s="66"/>
      <c r="H255" s="66"/>
      <c r="I255" s="66"/>
    </row>
    <row r="256" spans="1:9">
      <c r="A256" s="66"/>
      <c r="B256" s="66"/>
      <c r="C256" s="66" t="s">
        <v>297</v>
      </c>
      <c r="D256" s="85" t="s">
        <v>512</v>
      </c>
      <c r="E256" s="66"/>
      <c r="F256" s="66"/>
      <c r="G256" s="66"/>
      <c r="H256" s="66"/>
      <c r="I256" s="66"/>
    </row>
    <row r="257" spans="1:12">
      <c r="A257" s="66"/>
      <c r="B257" s="66"/>
      <c r="C257" s="66"/>
      <c r="D257" s="85" t="s">
        <v>513</v>
      </c>
      <c r="E257" s="66"/>
      <c r="F257" s="66"/>
      <c r="G257" s="66"/>
      <c r="H257" s="66"/>
      <c r="I257" s="66"/>
    </row>
    <row r="258" spans="1:12">
      <c r="A258" s="66"/>
      <c r="B258" s="66"/>
      <c r="C258" s="66"/>
      <c r="D258" s="85" t="s">
        <v>514</v>
      </c>
      <c r="E258" s="66"/>
      <c r="F258" s="66"/>
      <c r="G258" s="66"/>
      <c r="H258" s="66"/>
      <c r="I258" s="66"/>
    </row>
    <row r="259" spans="1:12">
      <c r="A259" s="66"/>
      <c r="B259" s="66"/>
      <c r="C259" s="66"/>
      <c r="D259" s="85" t="s">
        <v>515</v>
      </c>
      <c r="E259" s="66"/>
      <c r="F259" s="66"/>
      <c r="G259" s="66"/>
      <c r="H259" s="66"/>
      <c r="I259" s="66"/>
    </row>
    <row r="260" spans="1:12">
      <c r="A260" s="66"/>
      <c r="B260" s="66"/>
      <c r="C260" s="66"/>
      <c r="D260" s="85" t="s">
        <v>516</v>
      </c>
      <c r="E260" s="66"/>
      <c r="F260" s="66"/>
      <c r="G260" s="66"/>
      <c r="H260" s="66"/>
      <c r="I260" s="66"/>
    </row>
    <row r="261" spans="1:12">
      <c r="A261" s="66"/>
      <c r="B261" s="66"/>
      <c r="C261" s="66"/>
      <c r="D261" s="85"/>
      <c r="E261" s="66"/>
      <c r="F261" s="66"/>
      <c r="G261" s="66"/>
      <c r="H261" s="66"/>
      <c r="I261" s="66"/>
    </row>
    <row r="262" spans="1:12">
      <c r="A262" s="66"/>
      <c r="B262" s="66"/>
      <c r="C262" s="66"/>
      <c r="D262" s="86" t="s">
        <v>517</v>
      </c>
      <c r="E262" s="66"/>
      <c r="F262" s="66"/>
      <c r="G262" s="66"/>
      <c r="H262" s="66"/>
      <c r="I262" s="66"/>
      <c r="L262" s="69"/>
    </row>
    <row r="263" spans="1:12">
      <c r="A263" s="66"/>
      <c r="B263" s="66"/>
      <c r="C263" s="66" t="s">
        <v>298</v>
      </c>
      <c r="D263" s="85" t="s">
        <v>518</v>
      </c>
      <c r="E263" s="66"/>
      <c r="F263" s="66"/>
      <c r="G263" s="66"/>
      <c r="H263" s="66"/>
      <c r="I263" s="66"/>
    </row>
    <row r="264" spans="1:12">
      <c r="A264" s="66"/>
      <c r="B264" s="66"/>
      <c r="C264" s="66"/>
      <c r="D264" s="85" t="s">
        <v>519</v>
      </c>
      <c r="E264" s="66"/>
      <c r="F264" s="66"/>
      <c r="G264" s="66"/>
      <c r="H264" s="66"/>
      <c r="I264" s="66"/>
      <c r="L264" s="69"/>
    </row>
    <row r="265" spans="1:12">
      <c r="A265" s="66"/>
      <c r="B265" s="66"/>
      <c r="C265" s="66"/>
      <c r="D265" s="85" t="s">
        <v>520</v>
      </c>
      <c r="E265" s="66"/>
      <c r="F265" s="66"/>
      <c r="G265" s="66"/>
      <c r="H265" s="66"/>
      <c r="I265" s="66"/>
      <c r="L265" s="69"/>
    </row>
    <row r="266" spans="1:12">
      <c r="A266" s="66"/>
      <c r="B266" s="66"/>
      <c r="C266" s="66"/>
      <c r="D266" s="85" t="s">
        <v>521</v>
      </c>
      <c r="E266" s="66"/>
      <c r="F266" s="66"/>
      <c r="G266" s="66"/>
      <c r="H266" s="66"/>
      <c r="I266" s="66"/>
    </row>
    <row r="267" spans="1:12">
      <c r="A267" s="66"/>
      <c r="B267" s="66"/>
      <c r="C267" s="66"/>
      <c r="D267" s="85" t="s">
        <v>522</v>
      </c>
      <c r="E267" s="66"/>
      <c r="F267" s="66"/>
      <c r="G267" s="66"/>
      <c r="H267" s="66"/>
      <c r="I267" s="66"/>
    </row>
    <row r="268" spans="1:12">
      <c r="A268" s="66"/>
      <c r="B268" s="66"/>
      <c r="C268" s="66"/>
      <c r="D268" s="85" t="s">
        <v>523</v>
      </c>
      <c r="E268" s="66"/>
      <c r="F268" s="66"/>
      <c r="G268" s="66"/>
      <c r="H268" s="66"/>
      <c r="I268" s="66"/>
    </row>
    <row r="269" spans="1:12">
      <c r="A269" s="66"/>
      <c r="B269" s="66"/>
      <c r="C269" s="66"/>
      <c r="D269" s="85" t="s">
        <v>524</v>
      </c>
      <c r="E269" s="66"/>
      <c r="F269" s="66"/>
      <c r="G269" s="66"/>
      <c r="H269" s="66"/>
      <c r="I269" s="66"/>
    </row>
    <row r="270" spans="1:12">
      <c r="A270" s="66"/>
      <c r="B270" s="66"/>
      <c r="C270" s="66"/>
      <c r="D270" s="85" t="s">
        <v>525</v>
      </c>
      <c r="E270" s="66"/>
      <c r="F270" s="66"/>
      <c r="G270" s="66"/>
      <c r="H270" s="66"/>
      <c r="I270" s="66"/>
    </row>
    <row r="271" spans="1:12">
      <c r="A271" s="66"/>
      <c r="B271" s="66"/>
      <c r="C271" s="66"/>
      <c r="D271" s="85" t="s">
        <v>526</v>
      </c>
      <c r="E271" s="66"/>
      <c r="F271" s="66"/>
      <c r="G271" s="66"/>
      <c r="H271" s="66"/>
      <c r="I271" s="66"/>
    </row>
    <row r="272" spans="1:12">
      <c r="A272" s="66"/>
      <c r="B272" s="66"/>
      <c r="C272" s="66"/>
      <c r="D272" s="85"/>
      <c r="E272" s="66"/>
      <c r="F272" s="66"/>
      <c r="G272" s="66"/>
      <c r="H272" s="66"/>
      <c r="I272" s="66"/>
    </row>
    <row r="273" spans="1:9">
      <c r="A273" s="66"/>
      <c r="B273" s="66"/>
      <c r="C273" s="66"/>
      <c r="D273" s="86" t="s">
        <v>527</v>
      </c>
      <c r="E273" s="66"/>
      <c r="F273" s="66"/>
      <c r="G273" s="66"/>
      <c r="H273" s="66"/>
      <c r="I273" s="66"/>
    </row>
    <row r="274" spans="1:9">
      <c r="A274" s="66"/>
      <c r="B274" s="66"/>
      <c r="C274" s="66" t="s">
        <v>299</v>
      </c>
      <c r="D274" s="85" t="s">
        <v>528</v>
      </c>
      <c r="E274" s="66"/>
      <c r="F274" s="66"/>
      <c r="G274" s="66"/>
      <c r="H274" s="66"/>
      <c r="I274" s="66"/>
    </row>
    <row r="275" spans="1:9">
      <c r="A275" s="66"/>
      <c r="B275" s="66"/>
      <c r="C275" s="66"/>
      <c r="D275" s="85" t="s">
        <v>529</v>
      </c>
      <c r="E275" s="66"/>
      <c r="F275" s="66"/>
      <c r="G275" s="66"/>
      <c r="H275" s="66"/>
      <c r="I275" s="66"/>
    </row>
    <row r="276" spans="1:9">
      <c r="A276" s="66"/>
      <c r="B276" s="66"/>
      <c r="C276" s="66"/>
      <c r="D276" s="85" t="s">
        <v>530</v>
      </c>
      <c r="E276" s="66"/>
      <c r="F276" s="66"/>
      <c r="G276" s="66"/>
      <c r="H276" s="66"/>
      <c r="I276" s="66"/>
    </row>
    <row r="277" spans="1:9">
      <c r="A277" s="66"/>
      <c r="B277" s="66"/>
      <c r="C277" s="66"/>
      <c r="D277" s="85" t="s">
        <v>531</v>
      </c>
      <c r="E277" s="66"/>
      <c r="F277" s="66"/>
      <c r="G277" s="66"/>
      <c r="H277" s="66"/>
      <c r="I277" s="66"/>
    </row>
    <row r="278" spans="1:9">
      <c r="A278" s="66"/>
      <c r="B278" s="66"/>
      <c r="C278" s="66"/>
      <c r="D278" s="85" t="s">
        <v>532</v>
      </c>
      <c r="E278" s="66"/>
      <c r="F278" s="66"/>
      <c r="G278" s="66"/>
      <c r="H278" s="66"/>
      <c r="I278" s="66"/>
    </row>
    <row r="279" spans="1:9">
      <c r="A279" s="66"/>
      <c r="B279" s="66"/>
      <c r="C279" s="66"/>
      <c r="D279" s="85" t="s">
        <v>533</v>
      </c>
      <c r="E279" s="66"/>
      <c r="F279" s="66"/>
      <c r="G279" s="66"/>
      <c r="H279" s="66"/>
      <c r="I279" s="66"/>
    </row>
    <row r="280" spans="1:9">
      <c r="A280" s="66"/>
      <c r="B280" s="66"/>
      <c r="C280" s="66"/>
      <c r="D280" s="85" t="s">
        <v>534</v>
      </c>
      <c r="E280" s="66"/>
      <c r="F280" s="66"/>
      <c r="G280" s="66"/>
      <c r="H280" s="66"/>
      <c r="I280" s="66"/>
    </row>
    <row r="281" spans="1:9">
      <c r="A281" s="66"/>
      <c r="B281" s="66"/>
      <c r="C281" s="66"/>
      <c r="D281" s="85" t="s">
        <v>535</v>
      </c>
      <c r="E281" s="66"/>
      <c r="F281" s="66"/>
      <c r="G281" s="66"/>
      <c r="H281" s="66"/>
      <c r="I281" s="66"/>
    </row>
    <row r="282" spans="1:9">
      <c r="A282" s="66"/>
      <c r="B282" s="66"/>
      <c r="C282" s="66"/>
      <c r="D282" s="85" t="s">
        <v>536</v>
      </c>
      <c r="E282" s="66"/>
      <c r="F282" s="66"/>
      <c r="G282" s="66"/>
      <c r="H282" s="66"/>
      <c r="I282" s="66"/>
    </row>
    <row r="283" spans="1:9">
      <c r="A283" s="66"/>
      <c r="B283" s="66"/>
      <c r="C283" s="66"/>
      <c r="D283" s="85" t="s">
        <v>537</v>
      </c>
      <c r="E283" s="66"/>
      <c r="F283" s="66"/>
      <c r="G283" s="66"/>
      <c r="H283" s="66"/>
      <c r="I283" s="66"/>
    </row>
    <row r="284" spans="1:9">
      <c r="A284" s="66"/>
      <c r="B284" s="66"/>
      <c r="C284" s="66"/>
      <c r="D284" s="85" t="s">
        <v>538</v>
      </c>
      <c r="E284" s="66"/>
      <c r="F284" s="66"/>
      <c r="G284" s="66"/>
      <c r="H284" s="66"/>
      <c r="I284" s="66"/>
    </row>
    <row r="285" spans="1:9">
      <c r="A285" s="66"/>
      <c r="B285" s="66"/>
      <c r="C285" s="66"/>
      <c r="D285" s="85" t="s">
        <v>539</v>
      </c>
      <c r="E285" s="66"/>
      <c r="F285" s="66"/>
      <c r="G285" s="66"/>
      <c r="H285" s="66"/>
      <c r="I285" s="66"/>
    </row>
    <row r="286" spans="1:9">
      <c r="A286" s="66"/>
      <c r="B286" s="66"/>
      <c r="C286" s="66"/>
      <c r="D286" s="85" t="s">
        <v>540</v>
      </c>
      <c r="E286" s="66"/>
      <c r="F286" s="66"/>
      <c r="G286" s="66"/>
      <c r="H286" s="66"/>
      <c r="I286" s="66"/>
    </row>
    <row r="287" spans="1:9">
      <c r="A287" s="66"/>
      <c r="B287" s="66"/>
      <c r="C287" s="66"/>
      <c r="D287" s="85" t="s">
        <v>541</v>
      </c>
      <c r="E287" s="66"/>
      <c r="F287" s="66"/>
      <c r="G287" s="66"/>
      <c r="H287" s="66"/>
      <c r="I287" s="66"/>
    </row>
    <row r="288" spans="1:9">
      <c r="A288" s="66"/>
      <c r="B288" s="66"/>
      <c r="C288" s="66"/>
      <c r="D288" s="85"/>
      <c r="E288" s="66"/>
      <c r="F288" s="66"/>
      <c r="G288" s="66"/>
      <c r="H288" s="66"/>
      <c r="I288" s="66"/>
    </row>
    <row r="289" spans="1:9">
      <c r="A289" s="66"/>
      <c r="B289" s="66"/>
      <c r="C289" s="66"/>
      <c r="D289" s="86" t="s">
        <v>542</v>
      </c>
      <c r="E289" s="66"/>
      <c r="F289" s="66"/>
      <c r="G289" s="66"/>
      <c r="H289" s="66"/>
      <c r="I289" s="66"/>
    </row>
    <row r="290" spans="1:9">
      <c r="A290" s="66"/>
      <c r="B290" s="66"/>
      <c r="C290" s="66" t="s">
        <v>300</v>
      </c>
      <c r="D290" s="85" t="s">
        <v>543</v>
      </c>
      <c r="E290" s="66"/>
      <c r="F290" s="66"/>
      <c r="G290" s="66"/>
      <c r="H290" s="66"/>
      <c r="I290" s="66"/>
    </row>
    <row r="291" spans="1:9">
      <c r="A291" s="66"/>
      <c r="B291" s="66"/>
      <c r="C291" s="66"/>
      <c r="D291" s="85" t="s">
        <v>544</v>
      </c>
      <c r="E291" s="66"/>
      <c r="F291" s="66"/>
      <c r="G291" s="66"/>
      <c r="H291" s="66"/>
      <c r="I291" s="66"/>
    </row>
    <row r="292" spans="1:9">
      <c r="A292" s="66"/>
      <c r="B292" s="66"/>
      <c r="C292" s="66"/>
      <c r="D292" s="85" t="s">
        <v>545</v>
      </c>
      <c r="E292" s="66"/>
      <c r="F292" s="66"/>
      <c r="G292" s="66"/>
      <c r="H292" s="66"/>
      <c r="I292" s="66"/>
    </row>
    <row r="293" spans="1:9">
      <c r="A293" s="66"/>
      <c r="B293" s="66"/>
      <c r="C293" s="66"/>
      <c r="D293" s="85" t="s">
        <v>546</v>
      </c>
      <c r="E293" s="66"/>
      <c r="F293" s="66"/>
      <c r="G293" s="66"/>
      <c r="H293" s="66"/>
      <c r="I293" s="66"/>
    </row>
    <row r="294" spans="1:9">
      <c r="A294" s="66"/>
      <c r="B294" s="66"/>
      <c r="C294" s="66"/>
      <c r="D294" s="85" t="s">
        <v>547</v>
      </c>
      <c r="E294" s="66"/>
      <c r="F294" s="66"/>
      <c r="G294" s="66"/>
      <c r="H294" s="66"/>
      <c r="I294" s="66"/>
    </row>
    <row r="295" spans="1:9">
      <c r="A295" s="66"/>
      <c r="B295" s="66"/>
      <c r="C295" s="66"/>
      <c r="D295" s="85" t="s">
        <v>548</v>
      </c>
      <c r="E295" s="66"/>
      <c r="F295" s="66"/>
      <c r="G295" s="66"/>
      <c r="H295" s="66"/>
      <c r="I295" s="66"/>
    </row>
    <row r="296" spans="1:9">
      <c r="A296" s="66"/>
      <c r="B296" s="66"/>
      <c r="C296" s="66"/>
      <c r="D296" s="85"/>
      <c r="E296" s="66"/>
      <c r="F296" s="66"/>
      <c r="G296" s="66"/>
      <c r="H296" s="66"/>
      <c r="I296" s="66"/>
    </row>
    <row r="297" spans="1:9">
      <c r="A297" s="66"/>
      <c r="B297" s="66"/>
      <c r="C297" s="66"/>
      <c r="D297" s="86" t="s">
        <v>549</v>
      </c>
      <c r="E297" s="66"/>
      <c r="F297" s="66"/>
      <c r="G297" s="66"/>
      <c r="H297" s="66"/>
      <c r="I297" s="66"/>
    </row>
    <row r="298" spans="1:9">
      <c r="A298" s="66"/>
      <c r="B298" s="66"/>
      <c r="C298" s="66" t="s">
        <v>301</v>
      </c>
      <c r="D298" s="85" t="s">
        <v>550</v>
      </c>
      <c r="E298" s="66"/>
      <c r="F298" s="66"/>
      <c r="G298" s="66"/>
      <c r="H298" s="66"/>
      <c r="I298" s="66"/>
    </row>
    <row r="299" spans="1:9">
      <c r="A299" s="66"/>
      <c r="B299" s="66"/>
      <c r="C299" s="66"/>
      <c r="D299" s="85" t="s">
        <v>551</v>
      </c>
      <c r="E299" s="66"/>
      <c r="F299" s="66"/>
      <c r="G299" s="66"/>
      <c r="H299" s="66"/>
      <c r="I299" s="66"/>
    </row>
    <row r="300" spans="1:9">
      <c r="A300" s="66"/>
      <c r="B300" s="66"/>
      <c r="C300" s="66"/>
      <c r="D300" s="85" t="s">
        <v>552</v>
      </c>
      <c r="E300" s="66"/>
      <c r="F300" s="66"/>
      <c r="G300" s="66"/>
      <c r="H300" s="66"/>
      <c r="I300" s="66"/>
    </row>
    <row r="301" spans="1:9">
      <c r="A301" s="66"/>
      <c r="B301" s="66"/>
      <c r="C301" s="66"/>
      <c r="D301" s="85" t="s">
        <v>553</v>
      </c>
      <c r="E301" s="66"/>
      <c r="F301" s="66"/>
      <c r="G301" s="66"/>
      <c r="H301" s="66"/>
      <c r="I301" s="66"/>
    </row>
    <row r="302" spans="1:9">
      <c r="A302" s="66"/>
      <c r="B302" s="66"/>
      <c r="C302" s="66"/>
      <c r="D302" s="85" t="s">
        <v>554</v>
      </c>
      <c r="E302" s="66"/>
      <c r="F302" s="66"/>
      <c r="G302" s="66"/>
      <c r="H302" s="66"/>
      <c r="I302" s="66"/>
    </row>
    <row r="303" spans="1:9">
      <c r="A303" s="66"/>
      <c r="B303" s="66"/>
      <c r="C303" s="66"/>
      <c r="D303" s="85" t="s">
        <v>555</v>
      </c>
      <c r="E303" s="66"/>
      <c r="F303" s="66"/>
      <c r="G303" s="66"/>
      <c r="H303" s="66"/>
      <c r="I303" s="66"/>
    </row>
    <row r="304" spans="1:9">
      <c r="A304" s="66"/>
      <c r="B304" s="66"/>
      <c r="C304" s="66"/>
      <c r="D304" s="85" t="s">
        <v>556</v>
      </c>
      <c r="E304" s="66"/>
      <c r="F304" s="66"/>
      <c r="G304" s="66"/>
      <c r="H304" s="66"/>
      <c r="I304" s="66"/>
    </row>
    <row r="305" spans="1:9">
      <c r="A305" s="66"/>
      <c r="B305" s="66"/>
      <c r="C305" s="66"/>
      <c r="D305" s="85" t="s">
        <v>557</v>
      </c>
      <c r="E305" s="66"/>
      <c r="F305" s="66"/>
      <c r="G305" s="66"/>
      <c r="H305" s="66"/>
      <c r="I305" s="66"/>
    </row>
    <row r="306" spans="1:9">
      <c r="A306" s="66"/>
      <c r="B306" s="66"/>
      <c r="C306" s="66"/>
      <c r="D306" s="85" t="s">
        <v>558</v>
      </c>
      <c r="E306" s="66"/>
      <c r="F306" s="66"/>
      <c r="G306" s="66"/>
      <c r="H306" s="66"/>
      <c r="I306" s="66"/>
    </row>
    <row r="307" spans="1:9">
      <c r="A307" s="66"/>
      <c r="B307" s="66"/>
      <c r="C307" s="66"/>
      <c r="D307" s="85" t="s">
        <v>559</v>
      </c>
      <c r="E307" s="66"/>
      <c r="F307" s="66"/>
      <c r="G307" s="66"/>
      <c r="H307" s="66"/>
      <c r="I307" s="66"/>
    </row>
    <row r="308" spans="1:9">
      <c r="A308" s="66"/>
      <c r="B308" s="66"/>
      <c r="C308" s="66"/>
      <c r="D308" s="85" t="s">
        <v>560</v>
      </c>
      <c r="E308" s="66"/>
      <c r="F308" s="66"/>
      <c r="G308" s="66"/>
      <c r="H308" s="66"/>
      <c r="I308" s="66"/>
    </row>
    <row r="309" spans="1:9">
      <c r="A309" s="66"/>
      <c r="B309" s="66"/>
      <c r="C309" s="66"/>
      <c r="D309" s="85" t="s">
        <v>561</v>
      </c>
      <c r="E309" s="66"/>
      <c r="F309" s="66"/>
      <c r="G309" s="66"/>
      <c r="H309" s="66"/>
      <c r="I309" s="66"/>
    </row>
    <row r="310" spans="1:9">
      <c r="A310" s="66"/>
      <c r="B310" s="66"/>
      <c r="C310" s="66"/>
      <c r="D310" s="85" t="s">
        <v>562</v>
      </c>
      <c r="E310" s="66"/>
      <c r="F310" s="66"/>
      <c r="G310" s="66"/>
      <c r="H310" s="66"/>
      <c r="I310" s="66"/>
    </row>
    <row r="311" spans="1:9">
      <c r="A311" s="66"/>
      <c r="B311" s="66"/>
      <c r="C311" s="66"/>
      <c r="D311" s="85" t="s">
        <v>563</v>
      </c>
      <c r="E311" s="66"/>
      <c r="F311" s="66"/>
      <c r="G311" s="66"/>
      <c r="H311" s="66"/>
      <c r="I311" s="66"/>
    </row>
    <row r="312" spans="1:9">
      <c r="A312" s="66"/>
      <c r="B312" s="66"/>
      <c r="C312" s="66"/>
      <c r="D312" s="85" t="s">
        <v>564</v>
      </c>
      <c r="E312" s="66"/>
      <c r="F312" s="66"/>
      <c r="G312" s="66"/>
      <c r="H312" s="66"/>
      <c r="I312" s="66"/>
    </row>
    <row r="313" spans="1:9">
      <c r="A313" s="66"/>
      <c r="B313" s="66"/>
      <c r="C313" s="66"/>
      <c r="D313" s="85" t="s">
        <v>565</v>
      </c>
      <c r="E313" s="66"/>
      <c r="F313" s="66"/>
      <c r="G313" s="66"/>
      <c r="H313" s="66"/>
      <c r="I313" s="66"/>
    </row>
    <row r="314" spans="1:9">
      <c r="A314" s="66"/>
      <c r="B314" s="66"/>
      <c r="C314" s="66"/>
      <c r="D314" s="85" t="s">
        <v>566</v>
      </c>
      <c r="E314" s="66"/>
      <c r="F314" s="66"/>
      <c r="G314" s="66"/>
      <c r="H314" s="66"/>
      <c r="I314" s="66"/>
    </row>
    <row r="315" spans="1:9">
      <c r="A315" s="66"/>
      <c r="B315" s="66"/>
      <c r="C315" s="66"/>
      <c r="D315" s="85" t="s">
        <v>567</v>
      </c>
      <c r="E315" s="66"/>
      <c r="F315" s="66"/>
      <c r="G315" s="66"/>
      <c r="H315" s="66"/>
      <c r="I315" s="66"/>
    </row>
    <row r="316" spans="1:9">
      <c r="A316" s="66"/>
      <c r="B316" s="66"/>
      <c r="C316" s="66"/>
      <c r="D316" s="85" t="s">
        <v>568</v>
      </c>
      <c r="E316" s="66"/>
      <c r="F316" s="66"/>
      <c r="G316" s="66"/>
      <c r="H316" s="66"/>
      <c r="I316" s="66"/>
    </row>
    <row r="317" spans="1:9">
      <c r="A317" s="66"/>
      <c r="B317" s="66"/>
      <c r="C317" s="66"/>
      <c r="D317" s="85"/>
      <c r="E317" s="66"/>
      <c r="F317" s="66"/>
      <c r="G317" s="66"/>
      <c r="H317" s="66"/>
      <c r="I317" s="66"/>
    </row>
    <row r="318" spans="1:9">
      <c r="A318" s="66"/>
      <c r="B318" s="66"/>
      <c r="C318" s="66"/>
      <c r="D318" s="86" t="s">
        <v>569</v>
      </c>
      <c r="E318" s="66"/>
      <c r="F318" s="66"/>
      <c r="G318" s="66"/>
      <c r="H318" s="66"/>
      <c r="I318" s="66"/>
    </row>
    <row r="319" spans="1:9">
      <c r="A319" s="66"/>
      <c r="B319" s="66"/>
      <c r="C319" s="66" t="s">
        <v>302</v>
      </c>
      <c r="D319" s="85" t="s">
        <v>570</v>
      </c>
      <c r="E319" s="66"/>
      <c r="F319" s="66"/>
      <c r="G319" s="66"/>
      <c r="H319" s="66"/>
      <c r="I319" s="66"/>
    </row>
    <row r="320" spans="1:9">
      <c r="A320" s="66"/>
      <c r="B320" s="66"/>
      <c r="C320" s="66"/>
      <c r="D320" s="85" t="s">
        <v>571</v>
      </c>
      <c r="E320" s="66"/>
      <c r="F320" s="66"/>
      <c r="G320" s="66"/>
      <c r="H320" s="66"/>
      <c r="I320" s="66"/>
    </row>
    <row r="321" spans="1:9">
      <c r="A321" s="66"/>
      <c r="B321" s="66"/>
      <c r="C321" s="66"/>
      <c r="D321" s="85" t="s">
        <v>572</v>
      </c>
      <c r="E321" s="66"/>
      <c r="F321" s="66"/>
      <c r="G321" s="66"/>
      <c r="H321" s="66"/>
      <c r="I321" s="66"/>
    </row>
    <row r="322" spans="1:9">
      <c r="A322" s="66"/>
      <c r="B322" s="66"/>
      <c r="C322" s="66"/>
      <c r="D322" s="85" t="s">
        <v>573</v>
      </c>
      <c r="E322" s="66"/>
      <c r="F322" s="66"/>
      <c r="G322" s="66"/>
      <c r="H322" s="66"/>
      <c r="I322" s="66"/>
    </row>
    <row r="323" spans="1:9">
      <c r="A323" s="66"/>
      <c r="B323" s="66"/>
      <c r="C323" s="66"/>
      <c r="D323" s="85" t="s">
        <v>574</v>
      </c>
      <c r="E323" s="66"/>
      <c r="F323" s="66"/>
      <c r="G323" s="66"/>
      <c r="H323" s="66"/>
      <c r="I323" s="66"/>
    </row>
    <row r="324" spans="1:9">
      <c r="A324" s="66"/>
      <c r="B324" s="66"/>
      <c r="C324" s="66"/>
      <c r="D324" s="85" t="s">
        <v>575</v>
      </c>
      <c r="E324" s="66"/>
      <c r="F324" s="66"/>
      <c r="G324" s="66"/>
      <c r="H324" s="66"/>
      <c r="I324" s="66"/>
    </row>
    <row r="325" spans="1:9">
      <c r="A325" s="66"/>
      <c r="B325" s="66"/>
      <c r="C325" s="66"/>
      <c r="D325" s="85" t="s">
        <v>576</v>
      </c>
      <c r="E325" s="66"/>
      <c r="F325" s="66"/>
      <c r="G325" s="66"/>
      <c r="H325" s="66"/>
      <c r="I325" s="66"/>
    </row>
    <row r="326" spans="1:9">
      <c r="A326" s="66"/>
      <c r="B326" s="66"/>
      <c r="C326" s="66"/>
      <c r="D326" s="85" t="s">
        <v>577</v>
      </c>
      <c r="E326" s="66"/>
      <c r="F326" s="66"/>
      <c r="G326" s="66"/>
      <c r="H326" s="66"/>
      <c r="I326" s="66"/>
    </row>
    <row r="327" spans="1:9">
      <c r="A327" s="66"/>
      <c r="B327" s="66"/>
      <c r="C327" s="66"/>
      <c r="D327" s="85" t="s">
        <v>578</v>
      </c>
      <c r="E327" s="66"/>
      <c r="F327" s="66"/>
      <c r="G327" s="66"/>
      <c r="H327" s="66"/>
      <c r="I327" s="66"/>
    </row>
    <row r="328" spans="1:9">
      <c r="A328" s="66"/>
      <c r="B328" s="66"/>
      <c r="C328" s="66"/>
      <c r="D328" s="85" t="s">
        <v>579</v>
      </c>
      <c r="E328" s="66"/>
      <c r="F328" s="66"/>
      <c r="G328" s="66"/>
      <c r="H328" s="66"/>
      <c r="I328" s="66"/>
    </row>
    <row r="329" spans="1:9">
      <c r="A329" s="66"/>
      <c r="B329" s="66"/>
      <c r="C329" s="66"/>
      <c r="D329" s="85" t="s">
        <v>580</v>
      </c>
      <c r="E329" s="66"/>
      <c r="F329" s="66"/>
      <c r="G329" s="66"/>
      <c r="H329" s="66"/>
      <c r="I329" s="66"/>
    </row>
    <row r="330" spans="1:9">
      <c r="A330" s="66"/>
      <c r="B330" s="66"/>
      <c r="C330" s="66"/>
      <c r="D330" s="85" t="s">
        <v>581</v>
      </c>
      <c r="E330" s="66"/>
      <c r="F330" s="66"/>
      <c r="G330" s="66"/>
      <c r="H330" s="66"/>
      <c r="I330" s="66"/>
    </row>
    <row r="331" spans="1:9">
      <c r="A331" s="66"/>
      <c r="B331" s="66"/>
      <c r="C331" s="66"/>
      <c r="D331" s="85" t="s">
        <v>582</v>
      </c>
      <c r="E331" s="66"/>
      <c r="F331" s="66"/>
      <c r="G331" s="66"/>
      <c r="H331" s="66"/>
      <c r="I331" s="66"/>
    </row>
    <row r="332" spans="1:9">
      <c r="A332" s="66"/>
      <c r="B332" s="66"/>
      <c r="C332" s="66"/>
      <c r="D332" s="85" t="s">
        <v>583</v>
      </c>
      <c r="E332" s="66"/>
      <c r="F332" s="66"/>
      <c r="G332" s="66"/>
      <c r="H332" s="66"/>
      <c r="I332" s="66"/>
    </row>
    <row r="333" spans="1:9">
      <c r="A333" s="66"/>
      <c r="B333" s="66"/>
      <c r="C333" s="66"/>
      <c r="D333" s="85" t="s">
        <v>584</v>
      </c>
      <c r="E333" s="66"/>
      <c r="F333" s="66"/>
      <c r="G333" s="66"/>
      <c r="H333" s="66"/>
      <c r="I333" s="66"/>
    </row>
    <row r="334" spans="1:9">
      <c r="A334" s="66"/>
      <c r="B334" s="66"/>
      <c r="C334" s="66"/>
      <c r="D334" s="85" t="s">
        <v>585</v>
      </c>
      <c r="E334" s="66"/>
      <c r="F334" s="66"/>
      <c r="G334" s="66"/>
      <c r="H334" s="66"/>
      <c r="I334" s="66"/>
    </row>
    <row r="335" spans="1:9">
      <c r="A335" s="66"/>
      <c r="B335" s="66"/>
      <c r="C335" s="66"/>
      <c r="D335" s="85" t="s">
        <v>586</v>
      </c>
      <c r="E335" s="66"/>
      <c r="F335" s="66"/>
      <c r="G335" s="66"/>
      <c r="H335" s="66"/>
      <c r="I335" s="66"/>
    </row>
    <row r="336" spans="1:9">
      <c r="A336" s="66"/>
      <c r="B336" s="66"/>
      <c r="C336" s="66"/>
      <c r="D336" s="85" t="s">
        <v>587</v>
      </c>
      <c r="E336" s="66"/>
      <c r="F336" s="66"/>
      <c r="G336" s="66"/>
      <c r="H336" s="66"/>
      <c r="I336" s="66"/>
    </row>
    <row r="337" spans="1:9">
      <c r="A337" s="66"/>
      <c r="B337" s="66"/>
      <c r="C337" s="66"/>
      <c r="D337" s="85" t="s">
        <v>588</v>
      </c>
      <c r="E337" s="66"/>
      <c r="F337" s="66"/>
      <c r="G337" s="66"/>
      <c r="H337" s="66"/>
      <c r="I337" s="66"/>
    </row>
    <row r="338" spans="1:9">
      <c r="A338" s="66"/>
      <c r="B338" s="66"/>
      <c r="C338" s="66"/>
      <c r="D338" s="85" t="s">
        <v>589</v>
      </c>
      <c r="E338" s="66"/>
      <c r="F338" s="66"/>
      <c r="G338" s="66"/>
      <c r="H338" s="66"/>
      <c r="I338" s="66"/>
    </row>
    <row r="339" spans="1:9">
      <c r="A339" s="66"/>
      <c r="B339" s="66"/>
      <c r="C339" s="66"/>
      <c r="D339" s="85" t="s">
        <v>590</v>
      </c>
      <c r="E339" s="66"/>
      <c r="F339" s="66"/>
      <c r="G339" s="66"/>
      <c r="H339" s="66"/>
      <c r="I339" s="66"/>
    </row>
    <row r="340" spans="1:9">
      <c r="A340" s="66"/>
      <c r="B340" s="66"/>
      <c r="C340" s="66"/>
      <c r="D340" s="85" t="s">
        <v>591</v>
      </c>
      <c r="E340" s="66"/>
      <c r="F340" s="66"/>
      <c r="G340" s="66"/>
      <c r="H340" s="66"/>
      <c r="I340" s="66"/>
    </row>
    <row r="341" spans="1:9">
      <c r="A341" s="66"/>
      <c r="B341" s="66"/>
      <c r="C341" s="66"/>
      <c r="D341" s="85" t="s">
        <v>592</v>
      </c>
      <c r="E341" s="66"/>
      <c r="F341" s="66"/>
      <c r="G341" s="66"/>
      <c r="H341" s="66"/>
      <c r="I341" s="66"/>
    </row>
    <row r="342" spans="1:9">
      <c r="A342" s="66"/>
      <c r="B342" s="66"/>
      <c r="C342" s="66"/>
      <c r="D342" s="85" t="s">
        <v>593</v>
      </c>
      <c r="E342" s="66"/>
      <c r="F342" s="66"/>
      <c r="G342" s="66"/>
      <c r="H342" s="66"/>
      <c r="I342" s="66"/>
    </row>
    <row r="343" spans="1:9">
      <c r="A343" s="66"/>
      <c r="B343" s="66"/>
      <c r="C343" s="66"/>
      <c r="D343" s="85" t="s">
        <v>594</v>
      </c>
      <c r="E343" s="66"/>
      <c r="F343" s="66"/>
      <c r="G343" s="66"/>
      <c r="H343" s="66"/>
      <c r="I343" s="66"/>
    </row>
    <row r="344" spans="1:9">
      <c r="A344" s="66"/>
      <c r="B344" s="66"/>
      <c r="C344" s="66"/>
      <c r="D344" s="85" t="s">
        <v>595</v>
      </c>
      <c r="E344" s="66"/>
      <c r="F344" s="66"/>
      <c r="G344" s="66"/>
      <c r="H344" s="66"/>
      <c r="I344" s="66"/>
    </row>
    <row r="345" spans="1:9">
      <c r="A345" s="66"/>
      <c r="B345" s="66"/>
      <c r="C345" s="66"/>
      <c r="D345" s="85" t="s">
        <v>596</v>
      </c>
      <c r="E345" s="66"/>
      <c r="F345" s="66"/>
      <c r="G345" s="66"/>
      <c r="H345" s="66"/>
      <c r="I345" s="66"/>
    </row>
    <row r="346" spans="1:9">
      <c r="A346" s="66"/>
      <c r="B346" s="66"/>
      <c r="C346" s="66"/>
      <c r="D346" s="85" t="s">
        <v>597</v>
      </c>
      <c r="E346" s="66"/>
      <c r="F346" s="66"/>
      <c r="G346" s="66"/>
      <c r="H346" s="66"/>
      <c r="I346" s="66"/>
    </row>
    <row r="347" spans="1:9">
      <c r="A347" s="66"/>
      <c r="B347" s="66"/>
      <c r="C347" s="66"/>
      <c r="D347" s="85" t="s">
        <v>598</v>
      </c>
      <c r="E347" s="66"/>
      <c r="F347" s="66"/>
      <c r="G347" s="66"/>
      <c r="H347" s="66"/>
      <c r="I347" s="66"/>
    </row>
    <row r="348" spans="1:9">
      <c r="A348" s="66"/>
      <c r="B348" s="66"/>
      <c r="C348" s="66"/>
      <c r="D348" s="85" t="s">
        <v>599</v>
      </c>
      <c r="E348" s="66"/>
      <c r="F348" s="66"/>
      <c r="G348" s="66"/>
      <c r="H348" s="66"/>
      <c r="I348" s="66"/>
    </row>
    <row r="349" spans="1:9">
      <c r="A349" s="66"/>
      <c r="B349" s="66"/>
      <c r="C349" s="66"/>
      <c r="D349" s="85" t="s">
        <v>600</v>
      </c>
      <c r="E349" s="66"/>
      <c r="F349" s="66"/>
      <c r="G349" s="66"/>
      <c r="H349" s="66"/>
      <c r="I349" s="66"/>
    </row>
    <row r="350" spans="1:9">
      <c r="A350" s="66"/>
      <c r="B350" s="66"/>
      <c r="C350" s="66"/>
      <c r="D350" s="85" t="s">
        <v>601</v>
      </c>
      <c r="E350" s="66"/>
      <c r="F350" s="66"/>
      <c r="G350" s="66"/>
      <c r="H350" s="66"/>
      <c r="I350" s="66"/>
    </row>
    <row r="351" spans="1:9">
      <c r="A351" s="66"/>
      <c r="B351" s="66"/>
      <c r="C351" s="66"/>
      <c r="D351" s="85" t="s">
        <v>602</v>
      </c>
      <c r="E351" s="66"/>
      <c r="F351" s="66"/>
      <c r="G351" s="66"/>
      <c r="H351" s="66"/>
      <c r="I351" s="66"/>
    </row>
    <row r="352" spans="1:9">
      <c r="A352" s="66"/>
      <c r="B352" s="66"/>
      <c r="C352" s="66"/>
      <c r="D352" s="85" t="s">
        <v>603</v>
      </c>
      <c r="E352" s="66"/>
      <c r="F352" s="66"/>
      <c r="G352" s="66"/>
      <c r="H352" s="66"/>
      <c r="I352" s="66"/>
    </row>
    <row r="353" spans="1:9">
      <c r="A353" s="66"/>
      <c r="B353" s="66"/>
      <c r="C353" s="66"/>
      <c r="D353" s="85" t="s">
        <v>604</v>
      </c>
      <c r="E353" s="66"/>
      <c r="F353" s="66"/>
      <c r="G353" s="66"/>
      <c r="H353" s="66"/>
      <c r="I353" s="66"/>
    </row>
    <row r="354" spans="1:9">
      <c r="A354" s="66"/>
      <c r="B354" s="66"/>
      <c r="C354" s="66"/>
      <c r="D354" s="85" t="s">
        <v>605</v>
      </c>
      <c r="E354" s="66"/>
      <c r="F354" s="66"/>
      <c r="G354" s="66"/>
      <c r="H354" s="66"/>
      <c r="I354" s="66"/>
    </row>
    <row r="355" spans="1:9">
      <c r="A355" s="66"/>
      <c r="B355" s="66"/>
      <c r="C355" s="66"/>
      <c r="D355" s="85" t="s">
        <v>606</v>
      </c>
      <c r="E355" s="66"/>
      <c r="F355" s="66"/>
      <c r="G355" s="66"/>
      <c r="H355" s="66"/>
      <c r="I355" s="66"/>
    </row>
    <row r="356" spans="1:9">
      <c r="A356" s="66"/>
      <c r="B356" s="66"/>
      <c r="C356" s="66"/>
      <c r="D356" s="85" t="s">
        <v>607</v>
      </c>
      <c r="E356" s="66"/>
      <c r="F356" s="66"/>
      <c r="G356" s="66"/>
      <c r="H356" s="66"/>
      <c r="I356" s="66"/>
    </row>
    <row r="357" spans="1:9">
      <c r="A357" s="66"/>
      <c r="B357" s="66"/>
      <c r="C357" s="66"/>
      <c r="D357" s="85" t="s">
        <v>608</v>
      </c>
      <c r="E357" s="66"/>
      <c r="F357" s="66"/>
      <c r="G357" s="66"/>
      <c r="H357" s="66"/>
      <c r="I357" s="66"/>
    </row>
    <row r="358" spans="1:9">
      <c r="A358" s="66"/>
      <c r="B358" s="66"/>
      <c r="C358" s="66"/>
      <c r="D358" s="85" t="s">
        <v>609</v>
      </c>
      <c r="E358" s="66"/>
      <c r="F358" s="66"/>
      <c r="G358" s="66"/>
      <c r="H358" s="66"/>
      <c r="I358" s="66"/>
    </row>
    <row r="359" spans="1:9">
      <c r="A359" s="66"/>
      <c r="B359" s="66"/>
      <c r="C359" s="66"/>
      <c r="D359" s="85" t="s">
        <v>610</v>
      </c>
      <c r="E359" s="66"/>
      <c r="F359" s="66"/>
      <c r="G359" s="66"/>
      <c r="H359" s="66"/>
      <c r="I359" s="66"/>
    </row>
    <row r="360" spans="1:9">
      <c r="A360" s="66"/>
      <c r="B360" s="66"/>
      <c r="C360" s="66"/>
      <c r="D360" s="85" t="s">
        <v>611</v>
      </c>
      <c r="E360" s="66"/>
      <c r="F360" s="66"/>
      <c r="G360" s="66"/>
      <c r="H360" s="66"/>
      <c r="I360" s="66"/>
    </row>
    <row r="361" spans="1:9">
      <c r="A361" s="66"/>
      <c r="B361" s="66"/>
      <c r="C361" s="66"/>
      <c r="D361" s="85" t="s">
        <v>612</v>
      </c>
      <c r="E361" s="66"/>
      <c r="F361" s="66"/>
      <c r="G361" s="66"/>
      <c r="H361" s="66"/>
      <c r="I361" s="66"/>
    </row>
    <row r="362" spans="1:9">
      <c r="A362" s="66"/>
      <c r="B362" s="66"/>
      <c r="C362" s="66"/>
      <c r="D362" s="85" t="s">
        <v>613</v>
      </c>
      <c r="E362" s="66"/>
      <c r="F362" s="66"/>
      <c r="G362" s="66"/>
      <c r="H362" s="66"/>
      <c r="I362" s="66"/>
    </row>
    <row r="363" spans="1:9">
      <c r="A363" s="66"/>
      <c r="B363" s="66"/>
      <c r="C363" s="66"/>
      <c r="D363" s="85" t="s">
        <v>614</v>
      </c>
      <c r="E363" s="66"/>
      <c r="F363" s="66"/>
      <c r="G363" s="66"/>
      <c r="H363" s="66"/>
      <c r="I363" s="66"/>
    </row>
    <row r="364" spans="1:9">
      <c r="A364" s="66"/>
      <c r="B364" s="66"/>
      <c r="C364" s="66"/>
      <c r="D364" s="85" t="s">
        <v>615</v>
      </c>
      <c r="E364" s="66"/>
      <c r="F364" s="66"/>
      <c r="G364" s="66"/>
      <c r="H364" s="66"/>
      <c r="I364" s="66"/>
    </row>
    <row r="365" spans="1:9">
      <c r="A365" s="66"/>
      <c r="B365" s="66"/>
      <c r="C365" s="66"/>
      <c r="D365" s="85" t="s">
        <v>616</v>
      </c>
      <c r="E365" s="66"/>
      <c r="F365" s="66"/>
      <c r="G365" s="66"/>
      <c r="H365" s="66"/>
      <c r="I365" s="66"/>
    </row>
    <row r="366" spans="1:9">
      <c r="A366" s="66"/>
      <c r="B366" s="66"/>
      <c r="C366" s="66"/>
      <c r="D366" s="85" t="s">
        <v>617</v>
      </c>
      <c r="E366" s="66"/>
      <c r="F366" s="66"/>
      <c r="G366" s="66"/>
      <c r="H366" s="66"/>
      <c r="I366" s="66"/>
    </row>
    <row r="367" spans="1:9">
      <c r="A367" s="66"/>
      <c r="B367" s="66"/>
      <c r="C367" s="66"/>
      <c r="D367" s="85" t="s">
        <v>618</v>
      </c>
      <c r="E367" s="66"/>
      <c r="F367" s="66"/>
      <c r="G367" s="66"/>
      <c r="H367" s="66"/>
      <c r="I367" s="66"/>
    </row>
    <row r="368" spans="1:9">
      <c r="A368" s="66"/>
      <c r="B368" s="66"/>
      <c r="C368" s="66"/>
      <c r="D368" s="85" t="s">
        <v>619</v>
      </c>
      <c r="E368" s="66"/>
      <c r="F368" s="66"/>
      <c r="G368" s="66"/>
      <c r="H368" s="66"/>
      <c r="I368" s="66"/>
    </row>
    <row r="369" spans="1:9">
      <c r="A369" s="66"/>
      <c r="B369" s="66"/>
      <c r="C369" s="66"/>
      <c r="D369" s="85" t="s">
        <v>620</v>
      </c>
      <c r="E369" s="66"/>
      <c r="F369" s="66"/>
      <c r="G369" s="66"/>
      <c r="H369" s="66"/>
      <c r="I369" s="66"/>
    </row>
    <row r="370" spans="1:9">
      <c r="A370" s="66"/>
      <c r="B370" s="66"/>
      <c r="C370" s="66"/>
      <c r="D370" s="85" t="s">
        <v>621</v>
      </c>
      <c r="E370" s="66"/>
      <c r="F370" s="66"/>
      <c r="G370" s="66"/>
      <c r="H370" s="66"/>
      <c r="I370" s="66"/>
    </row>
    <row r="371" spans="1:9">
      <c r="A371" s="66"/>
      <c r="B371" s="66"/>
      <c r="C371" s="66"/>
      <c r="D371" s="85" t="s">
        <v>622</v>
      </c>
      <c r="E371" s="66"/>
      <c r="F371" s="66"/>
      <c r="G371" s="66"/>
      <c r="H371" s="66"/>
      <c r="I371" s="66"/>
    </row>
    <row r="372" spans="1:9">
      <c r="A372" s="66"/>
      <c r="B372" s="66"/>
      <c r="C372" s="66"/>
      <c r="D372" s="85" t="s">
        <v>623</v>
      </c>
      <c r="E372" s="66"/>
      <c r="F372" s="66"/>
      <c r="G372" s="66"/>
      <c r="H372" s="66"/>
      <c r="I372" s="66"/>
    </row>
    <row r="373" spans="1:9">
      <c r="A373" s="66"/>
      <c r="B373" s="66"/>
      <c r="C373" s="66"/>
      <c r="D373" s="85" t="s">
        <v>624</v>
      </c>
      <c r="E373" s="66"/>
      <c r="F373" s="66"/>
      <c r="G373" s="66"/>
      <c r="H373" s="66"/>
      <c r="I373" s="66"/>
    </row>
    <row r="374" spans="1:9">
      <c r="A374" s="66"/>
      <c r="B374" s="66"/>
      <c r="C374" s="66"/>
      <c r="D374" s="85" t="s">
        <v>625</v>
      </c>
      <c r="E374" s="66"/>
      <c r="F374" s="66"/>
      <c r="G374" s="66"/>
      <c r="H374" s="66"/>
      <c r="I374" s="66"/>
    </row>
    <row r="375" spans="1:9">
      <c r="A375" s="66"/>
      <c r="B375" s="66"/>
      <c r="C375" s="66"/>
      <c r="D375" s="85" t="s">
        <v>626</v>
      </c>
      <c r="E375" s="66"/>
      <c r="F375" s="66"/>
      <c r="G375" s="66"/>
      <c r="H375" s="66"/>
      <c r="I375" s="66"/>
    </row>
    <row r="376" spans="1:9">
      <c r="A376" s="66"/>
      <c r="B376" s="66"/>
      <c r="C376" s="66"/>
      <c r="D376" s="85" t="s">
        <v>627</v>
      </c>
      <c r="E376" s="66"/>
      <c r="F376" s="66"/>
      <c r="G376" s="66"/>
      <c r="H376" s="66"/>
      <c r="I376" s="66"/>
    </row>
    <row r="377" spans="1:9">
      <c r="A377" s="66"/>
      <c r="B377" s="66"/>
      <c r="C377" s="66"/>
      <c r="D377" s="85" t="s">
        <v>628</v>
      </c>
      <c r="E377" s="66"/>
      <c r="F377" s="66"/>
      <c r="G377" s="66"/>
      <c r="H377" s="66"/>
      <c r="I377" s="66"/>
    </row>
    <row r="378" spans="1:9">
      <c r="A378" s="66"/>
      <c r="B378" s="66"/>
      <c r="C378" s="66"/>
      <c r="D378" s="85" t="s">
        <v>629</v>
      </c>
      <c r="E378" s="66"/>
      <c r="F378" s="66"/>
      <c r="G378" s="66"/>
      <c r="H378" s="66"/>
      <c r="I378" s="66"/>
    </row>
    <row r="379" spans="1:9">
      <c r="A379" s="66"/>
      <c r="B379" s="66"/>
      <c r="C379" s="66"/>
      <c r="D379" s="85" t="s">
        <v>630</v>
      </c>
      <c r="E379" s="66"/>
      <c r="F379" s="66"/>
      <c r="G379" s="66"/>
      <c r="H379" s="66"/>
      <c r="I379" s="66"/>
    </row>
    <row r="380" spans="1:9">
      <c r="A380" s="66"/>
      <c r="B380" s="66"/>
      <c r="C380" s="66"/>
      <c r="D380" s="85" t="s">
        <v>631</v>
      </c>
      <c r="E380" s="66"/>
      <c r="F380" s="66"/>
      <c r="G380" s="66"/>
      <c r="H380" s="66"/>
      <c r="I380" s="66"/>
    </row>
    <row r="381" spans="1:9">
      <c r="A381" s="66"/>
      <c r="B381" s="66"/>
      <c r="C381" s="66"/>
      <c r="D381" s="85" t="s">
        <v>632</v>
      </c>
      <c r="E381" s="66"/>
      <c r="F381" s="66"/>
      <c r="G381" s="66"/>
      <c r="H381" s="66"/>
      <c r="I381" s="66"/>
    </row>
    <row r="382" spans="1:9">
      <c r="A382" s="66"/>
      <c r="B382" s="66"/>
      <c r="C382" s="66"/>
      <c r="D382" s="85" t="s">
        <v>633</v>
      </c>
      <c r="E382" s="66"/>
      <c r="F382" s="66"/>
      <c r="G382" s="66"/>
      <c r="H382" s="66"/>
      <c r="I382" s="66"/>
    </row>
    <row r="383" spans="1:9">
      <c r="A383" s="66"/>
      <c r="B383" s="66"/>
      <c r="C383" s="66"/>
      <c r="D383" s="85" t="s">
        <v>634</v>
      </c>
      <c r="E383" s="66"/>
      <c r="F383" s="66"/>
      <c r="G383" s="66"/>
      <c r="H383" s="66"/>
      <c r="I383" s="66"/>
    </row>
    <row r="384" spans="1:9">
      <c r="A384" s="66"/>
      <c r="B384" s="66"/>
      <c r="C384" s="66"/>
      <c r="D384" s="85" t="s">
        <v>635</v>
      </c>
      <c r="E384" s="66"/>
      <c r="F384" s="66"/>
      <c r="G384" s="66"/>
      <c r="H384" s="66"/>
      <c r="I384" s="66"/>
    </row>
    <row r="385" spans="1:9">
      <c r="A385" s="66"/>
      <c r="B385" s="66"/>
      <c r="C385" s="66"/>
      <c r="D385" s="85" t="s">
        <v>636</v>
      </c>
      <c r="E385" s="66"/>
      <c r="F385" s="66"/>
      <c r="G385" s="66"/>
      <c r="H385" s="66"/>
      <c r="I385" s="66"/>
    </row>
    <row r="386" spans="1:9">
      <c r="A386" s="66"/>
      <c r="B386" s="66"/>
      <c r="C386" s="66"/>
      <c r="D386" s="85" t="s">
        <v>637</v>
      </c>
      <c r="E386" s="66"/>
      <c r="F386" s="66"/>
      <c r="G386" s="66"/>
      <c r="H386" s="66"/>
      <c r="I386" s="66"/>
    </row>
    <row r="387" spans="1:9">
      <c r="A387" s="66"/>
      <c r="B387" s="66"/>
      <c r="C387" s="66"/>
      <c r="D387" s="85" t="s">
        <v>638</v>
      </c>
      <c r="E387" s="66"/>
      <c r="F387" s="66"/>
      <c r="G387" s="66"/>
      <c r="H387" s="66"/>
      <c r="I387" s="66"/>
    </row>
    <row r="388" spans="1:9">
      <c r="A388" s="66"/>
      <c r="B388" s="66"/>
      <c r="C388" s="66"/>
      <c r="D388" s="85" t="s">
        <v>639</v>
      </c>
      <c r="E388" s="66"/>
      <c r="F388" s="66"/>
      <c r="G388" s="66"/>
      <c r="H388" s="66"/>
      <c r="I388" s="66"/>
    </row>
    <row r="389" spans="1:9">
      <c r="A389" s="66"/>
      <c r="B389" s="66"/>
      <c r="C389" s="66"/>
      <c r="D389" s="85" t="s">
        <v>640</v>
      </c>
      <c r="E389" s="66"/>
      <c r="F389" s="66"/>
      <c r="G389" s="66"/>
      <c r="H389" s="66"/>
      <c r="I389" s="66"/>
    </row>
    <row r="390" spans="1:9">
      <c r="A390" s="66"/>
      <c r="B390" s="66"/>
      <c r="C390" s="66"/>
      <c r="D390" s="85" t="s">
        <v>641</v>
      </c>
      <c r="E390" s="66"/>
      <c r="F390" s="66"/>
      <c r="G390" s="66"/>
      <c r="H390" s="66"/>
      <c r="I390" s="66"/>
    </row>
    <row r="391" spans="1:9">
      <c r="A391" s="66"/>
      <c r="B391" s="66"/>
      <c r="C391" s="66"/>
      <c r="D391" s="85"/>
      <c r="E391" s="66"/>
      <c r="F391" s="66"/>
      <c r="G391" s="66"/>
      <c r="H391" s="66"/>
      <c r="I391" s="66"/>
    </row>
    <row r="392" spans="1:9">
      <c r="A392" s="66"/>
      <c r="B392" s="66"/>
      <c r="C392" s="66"/>
      <c r="D392" s="86" t="s">
        <v>642</v>
      </c>
      <c r="E392" s="66"/>
      <c r="F392" s="66"/>
      <c r="G392" s="66"/>
      <c r="H392" s="66"/>
      <c r="I392" s="66"/>
    </row>
    <row r="393" spans="1:9" ht="12" customHeight="1">
      <c r="A393" s="66"/>
      <c r="B393" s="66"/>
      <c r="C393" s="66" t="s">
        <v>303</v>
      </c>
      <c r="D393" s="85" t="s">
        <v>643</v>
      </c>
      <c r="E393" s="66"/>
      <c r="F393" s="66"/>
      <c r="G393" s="66"/>
      <c r="H393" s="66"/>
      <c r="I393" s="66"/>
    </row>
    <row r="394" spans="1:9">
      <c r="A394" s="66"/>
      <c r="B394" s="66"/>
      <c r="C394" s="66"/>
      <c r="D394" s="85" t="s">
        <v>644</v>
      </c>
      <c r="E394" s="66"/>
      <c r="F394" s="66"/>
      <c r="G394" s="66"/>
      <c r="H394" s="66"/>
      <c r="I394" s="66"/>
    </row>
    <row r="395" spans="1:9">
      <c r="A395" s="66"/>
      <c r="B395" s="66"/>
      <c r="C395" s="66"/>
      <c r="D395" s="85" t="s">
        <v>645</v>
      </c>
      <c r="E395" s="66"/>
      <c r="F395" s="66"/>
      <c r="G395" s="66"/>
      <c r="H395" s="66"/>
      <c r="I395" s="66"/>
    </row>
    <row r="396" spans="1:9">
      <c r="A396" s="66"/>
      <c r="B396" s="66"/>
      <c r="C396" s="66"/>
      <c r="D396" s="85" t="s">
        <v>646</v>
      </c>
      <c r="E396" s="66"/>
      <c r="F396" s="66"/>
      <c r="G396" s="66"/>
      <c r="H396" s="66"/>
      <c r="I396" s="66"/>
    </row>
    <row r="397" spans="1:9">
      <c r="A397" s="66"/>
      <c r="B397" s="66"/>
      <c r="C397" s="66"/>
      <c r="D397" s="85" t="s">
        <v>647</v>
      </c>
      <c r="E397" s="66"/>
      <c r="F397" s="66"/>
      <c r="G397" s="66"/>
      <c r="H397" s="66"/>
      <c r="I397" s="66"/>
    </row>
    <row r="398" spans="1:9">
      <c r="A398" s="66"/>
      <c r="B398" s="66"/>
      <c r="C398" s="66"/>
      <c r="D398" s="85" t="s">
        <v>648</v>
      </c>
      <c r="E398" s="66"/>
      <c r="F398" s="66"/>
      <c r="G398" s="66"/>
      <c r="H398" s="66"/>
      <c r="I398" s="66"/>
    </row>
    <row r="399" spans="1:9">
      <c r="A399" s="66"/>
      <c r="B399" s="66"/>
      <c r="C399" s="66"/>
      <c r="D399" s="85" t="s">
        <v>649</v>
      </c>
      <c r="E399" s="66"/>
      <c r="F399" s="66"/>
      <c r="G399" s="66"/>
      <c r="H399" s="66"/>
      <c r="I399" s="66"/>
    </row>
    <row r="400" spans="1:9">
      <c r="A400" s="66"/>
      <c r="B400" s="66"/>
      <c r="C400" s="66"/>
      <c r="D400" s="85" t="s">
        <v>650</v>
      </c>
      <c r="E400" s="66"/>
      <c r="F400" s="66"/>
      <c r="G400" s="66"/>
      <c r="H400" s="66"/>
      <c r="I400" s="66"/>
    </row>
    <row r="401" spans="1:9">
      <c r="A401" s="66"/>
      <c r="B401" s="66"/>
      <c r="C401" s="66"/>
      <c r="D401" s="85" t="s">
        <v>651</v>
      </c>
      <c r="E401" s="66"/>
      <c r="F401" s="66"/>
      <c r="G401" s="66"/>
      <c r="H401" s="66"/>
      <c r="I401" s="66"/>
    </row>
    <row r="402" spans="1:9">
      <c r="A402" s="66"/>
      <c r="B402" s="66"/>
      <c r="C402" s="66"/>
      <c r="D402" s="85" t="s">
        <v>652</v>
      </c>
      <c r="E402" s="66"/>
      <c r="F402" s="66"/>
      <c r="G402" s="66"/>
      <c r="H402" s="66"/>
      <c r="I402" s="66"/>
    </row>
    <row r="403" spans="1:9">
      <c r="A403" s="66"/>
      <c r="B403" s="66"/>
      <c r="C403" s="66"/>
      <c r="D403" s="85" t="s">
        <v>653</v>
      </c>
      <c r="E403" s="66"/>
      <c r="F403" s="66"/>
      <c r="G403" s="66"/>
      <c r="H403" s="66"/>
      <c r="I403" s="66"/>
    </row>
    <row r="404" spans="1:9">
      <c r="A404" s="66"/>
      <c r="B404" s="66"/>
      <c r="C404" s="66"/>
      <c r="D404" s="85" t="s">
        <v>654</v>
      </c>
      <c r="E404" s="66"/>
      <c r="F404" s="66"/>
      <c r="G404" s="66"/>
      <c r="H404" s="66"/>
      <c r="I404" s="66"/>
    </row>
    <row r="405" spans="1:9">
      <c r="A405" s="66"/>
      <c r="B405" s="66"/>
      <c r="C405" s="66"/>
      <c r="D405" s="85" t="s">
        <v>655</v>
      </c>
      <c r="E405" s="66"/>
      <c r="F405" s="66"/>
      <c r="G405" s="66"/>
      <c r="H405" s="66"/>
      <c r="I405" s="66"/>
    </row>
    <row r="406" spans="1:9">
      <c r="A406" s="66"/>
      <c r="B406" s="66"/>
      <c r="C406" s="66"/>
      <c r="D406" s="85" t="s">
        <v>656</v>
      </c>
      <c r="E406" s="66"/>
      <c r="F406" s="66"/>
      <c r="G406" s="66"/>
      <c r="H406" s="66"/>
      <c r="I406" s="66"/>
    </row>
    <row r="407" spans="1:9">
      <c r="A407" s="66"/>
      <c r="B407" s="66"/>
      <c r="C407" s="66"/>
      <c r="D407" s="85" t="s">
        <v>657</v>
      </c>
      <c r="E407" s="66"/>
      <c r="F407" s="66"/>
      <c r="G407" s="66"/>
      <c r="H407" s="66"/>
      <c r="I407" s="66"/>
    </row>
    <row r="408" spans="1:9">
      <c r="A408" s="66"/>
      <c r="B408" s="66"/>
      <c r="C408" s="66"/>
      <c r="D408" s="85" t="s">
        <v>658</v>
      </c>
      <c r="E408" s="66"/>
      <c r="F408" s="66"/>
      <c r="G408" s="66"/>
      <c r="H408" s="66"/>
      <c r="I408" s="66"/>
    </row>
    <row r="409" spans="1:9">
      <c r="A409" s="66"/>
      <c r="B409" s="66"/>
      <c r="C409" s="66"/>
      <c r="D409" s="85" t="s">
        <v>659</v>
      </c>
      <c r="E409" s="66"/>
      <c r="F409" s="66"/>
      <c r="G409" s="66"/>
      <c r="H409" s="66"/>
      <c r="I409" s="66"/>
    </row>
    <row r="410" spans="1:9">
      <c r="A410" s="66"/>
      <c r="B410" s="66"/>
      <c r="C410" s="66"/>
      <c r="D410" s="85" t="s">
        <v>660</v>
      </c>
      <c r="E410" s="66"/>
      <c r="F410" s="66"/>
      <c r="G410" s="66"/>
      <c r="H410" s="66"/>
      <c r="I410" s="66"/>
    </row>
    <row r="411" spans="1:9">
      <c r="A411" s="66"/>
      <c r="B411" s="66"/>
      <c r="C411" s="66"/>
      <c r="D411" s="85" t="s">
        <v>661</v>
      </c>
      <c r="E411" s="66"/>
      <c r="F411" s="66"/>
      <c r="G411" s="66"/>
      <c r="H411" s="66"/>
      <c r="I411" s="66"/>
    </row>
    <row r="412" spans="1:9">
      <c r="A412" s="66"/>
      <c r="B412" s="66"/>
      <c r="C412" s="66"/>
      <c r="D412" s="85" t="s">
        <v>662</v>
      </c>
      <c r="E412" s="66"/>
      <c r="F412" s="66"/>
      <c r="G412" s="66"/>
      <c r="H412" s="66"/>
      <c r="I412" s="66"/>
    </row>
    <row r="413" spans="1:9">
      <c r="A413" s="66"/>
      <c r="B413" s="66"/>
      <c r="C413" s="66"/>
      <c r="D413" s="85" t="s">
        <v>663</v>
      </c>
      <c r="E413" s="66"/>
      <c r="F413" s="66"/>
      <c r="G413" s="66"/>
      <c r="H413" s="66"/>
      <c r="I413" s="66"/>
    </row>
    <row r="414" spans="1:9">
      <c r="A414" s="66"/>
      <c r="B414" s="66"/>
      <c r="C414" s="66"/>
      <c r="D414" s="85" t="s">
        <v>664</v>
      </c>
      <c r="E414" s="66"/>
      <c r="F414" s="66"/>
      <c r="G414" s="66"/>
      <c r="H414" s="66"/>
      <c r="I414" s="66"/>
    </row>
    <row r="415" spans="1:9">
      <c r="A415" s="66"/>
      <c r="B415" s="66"/>
      <c r="C415" s="66"/>
      <c r="D415" s="85" t="s">
        <v>665</v>
      </c>
      <c r="E415" s="66"/>
      <c r="F415" s="66"/>
      <c r="G415" s="66"/>
      <c r="H415" s="66"/>
      <c r="I415" s="66"/>
    </row>
    <row r="416" spans="1:9">
      <c r="A416" s="66"/>
      <c r="B416" s="66"/>
      <c r="C416" s="66"/>
      <c r="D416" s="85" t="s">
        <v>666</v>
      </c>
      <c r="E416" s="66"/>
      <c r="F416" s="66"/>
      <c r="G416" s="66"/>
      <c r="H416" s="66"/>
      <c r="I416" s="66"/>
    </row>
    <row r="417" spans="1:9">
      <c r="A417" s="66"/>
      <c r="B417" s="66"/>
      <c r="C417" s="66"/>
      <c r="D417" s="85" t="s">
        <v>667</v>
      </c>
      <c r="E417" s="66"/>
      <c r="F417" s="66"/>
      <c r="G417" s="66"/>
      <c r="H417" s="66"/>
      <c r="I417" s="66"/>
    </row>
    <row r="418" spans="1:9">
      <c r="A418" s="66"/>
      <c r="B418" s="66"/>
      <c r="C418" s="66"/>
      <c r="D418" s="85" t="s">
        <v>668</v>
      </c>
      <c r="E418" s="66"/>
      <c r="F418" s="66"/>
      <c r="G418" s="66"/>
      <c r="H418" s="66"/>
      <c r="I418" s="66"/>
    </row>
    <row r="419" spans="1:9">
      <c r="A419" s="66"/>
      <c r="B419" s="66"/>
      <c r="C419" s="66"/>
      <c r="D419" s="85" t="s">
        <v>669</v>
      </c>
      <c r="E419" s="66"/>
      <c r="F419" s="66"/>
      <c r="G419" s="66"/>
      <c r="H419" s="66"/>
      <c r="I419" s="66"/>
    </row>
    <row r="420" spans="1:9">
      <c r="A420" s="66"/>
      <c r="B420" s="66"/>
      <c r="C420" s="66"/>
      <c r="D420" s="85" t="s">
        <v>670</v>
      </c>
      <c r="E420" s="66"/>
      <c r="F420" s="66"/>
      <c r="G420" s="66"/>
      <c r="H420" s="66"/>
      <c r="I420" s="66"/>
    </row>
    <row r="421" spans="1:9">
      <c r="A421" s="66"/>
      <c r="B421" s="66"/>
      <c r="C421" s="66"/>
      <c r="D421" s="85" t="s">
        <v>671</v>
      </c>
      <c r="E421" s="66"/>
      <c r="F421" s="66"/>
      <c r="G421" s="66"/>
      <c r="H421" s="66"/>
      <c r="I421" s="66"/>
    </row>
    <row r="422" spans="1:9">
      <c r="A422" s="66"/>
      <c r="B422" s="66"/>
      <c r="C422" s="66"/>
      <c r="D422" s="85" t="s">
        <v>672</v>
      </c>
      <c r="E422" s="66"/>
      <c r="F422" s="66"/>
      <c r="G422" s="66"/>
      <c r="H422" s="66"/>
      <c r="I422" s="66"/>
    </row>
    <row r="423" spans="1:9">
      <c r="A423" s="66"/>
      <c r="B423" s="66"/>
      <c r="C423" s="66"/>
      <c r="D423" s="85" t="s">
        <v>673</v>
      </c>
      <c r="E423" s="66"/>
      <c r="F423" s="66"/>
      <c r="G423" s="66"/>
      <c r="H423" s="66"/>
      <c r="I423" s="66"/>
    </row>
    <row r="424" spans="1:9">
      <c r="A424" s="66"/>
      <c r="B424" s="66"/>
      <c r="C424" s="66"/>
      <c r="D424" s="85" t="s">
        <v>674</v>
      </c>
      <c r="E424" s="66"/>
      <c r="F424" s="66"/>
      <c r="G424" s="66"/>
      <c r="H424" s="66"/>
      <c r="I424" s="66"/>
    </row>
    <row r="425" spans="1:9">
      <c r="A425" s="66"/>
      <c r="B425" s="66"/>
      <c r="C425" s="66"/>
      <c r="D425" s="85" t="s">
        <v>675</v>
      </c>
      <c r="E425" s="66"/>
      <c r="F425" s="66"/>
      <c r="G425" s="66"/>
      <c r="H425" s="66"/>
      <c r="I425" s="66"/>
    </row>
    <row r="426" spans="1:9">
      <c r="A426" s="66"/>
      <c r="B426" s="66"/>
      <c r="C426" s="66"/>
      <c r="D426" s="85" t="s">
        <v>676</v>
      </c>
      <c r="E426" s="66"/>
      <c r="F426" s="66"/>
      <c r="G426" s="66"/>
      <c r="H426" s="66"/>
      <c r="I426" s="66"/>
    </row>
    <row r="427" spans="1:9">
      <c r="A427" s="66"/>
      <c r="B427" s="66"/>
      <c r="C427" s="66"/>
      <c r="D427" s="85" t="s">
        <v>677</v>
      </c>
      <c r="E427" s="66"/>
      <c r="F427" s="66"/>
      <c r="G427" s="66"/>
      <c r="H427" s="66"/>
      <c r="I427" s="66"/>
    </row>
    <row r="428" spans="1:9">
      <c r="A428" s="66"/>
      <c r="B428" s="66"/>
      <c r="C428" s="66"/>
      <c r="D428" s="85" t="s">
        <v>678</v>
      </c>
      <c r="E428" s="66"/>
      <c r="F428" s="66"/>
      <c r="G428" s="66"/>
      <c r="H428" s="66"/>
      <c r="I428" s="66"/>
    </row>
    <row r="429" spans="1:9">
      <c r="A429" s="66"/>
      <c r="B429" s="66"/>
      <c r="C429" s="66"/>
      <c r="D429" s="85" t="s">
        <v>679</v>
      </c>
      <c r="E429" s="66"/>
      <c r="F429" s="66"/>
      <c r="G429" s="66"/>
      <c r="H429" s="66"/>
      <c r="I429" s="66"/>
    </row>
    <row r="430" spans="1:9">
      <c r="A430" s="66"/>
      <c r="B430" s="66"/>
      <c r="C430" s="66"/>
      <c r="D430" s="85" t="s">
        <v>680</v>
      </c>
      <c r="E430" s="66"/>
      <c r="F430" s="66"/>
      <c r="G430" s="66"/>
      <c r="H430" s="66"/>
      <c r="I430" s="66"/>
    </row>
    <row r="431" spans="1:9">
      <c r="A431" s="66"/>
      <c r="B431" s="66"/>
      <c r="C431" s="66"/>
      <c r="D431" s="85" t="s">
        <v>681</v>
      </c>
      <c r="E431" s="66"/>
      <c r="F431" s="66"/>
      <c r="G431" s="66"/>
      <c r="H431" s="66"/>
      <c r="I431" s="66"/>
    </row>
    <row r="432" spans="1:9">
      <c r="A432" s="66"/>
      <c r="B432" s="66"/>
      <c r="C432" s="66"/>
      <c r="D432" s="85" t="s">
        <v>682</v>
      </c>
      <c r="E432" s="66"/>
      <c r="F432" s="66"/>
      <c r="G432" s="66"/>
      <c r="H432" s="66"/>
      <c r="I432" s="66"/>
    </row>
    <row r="433" spans="1:9">
      <c r="A433" s="66"/>
      <c r="B433" s="66"/>
      <c r="C433" s="66"/>
      <c r="D433" s="85" t="s">
        <v>683</v>
      </c>
      <c r="E433" s="66"/>
      <c r="F433" s="66"/>
      <c r="G433" s="66"/>
      <c r="H433" s="66"/>
      <c r="I433" s="66"/>
    </row>
    <row r="434" spans="1:9">
      <c r="A434" s="66"/>
      <c r="B434" s="66"/>
      <c r="C434" s="66"/>
      <c r="D434" s="85" t="s">
        <v>684</v>
      </c>
      <c r="E434" s="66"/>
      <c r="F434" s="66"/>
      <c r="G434" s="66"/>
      <c r="H434" s="66"/>
      <c r="I434" s="66"/>
    </row>
    <row r="435" spans="1:9">
      <c r="A435" s="66"/>
      <c r="B435" s="66"/>
      <c r="C435" s="66"/>
      <c r="D435" s="85" t="s">
        <v>685</v>
      </c>
      <c r="E435" s="66"/>
      <c r="F435" s="66"/>
      <c r="G435" s="66"/>
      <c r="H435" s="66"/>
      <c r="I435" s="66"/>
    </row>
    <row r="436" spans="1:9">
      <c r="A436" s="66"/>
      <c r="B436" s="66"/>
      <c r="C436" s="66"/>
      <c r="D436" s="85" t="s">
        <v>686</v>
      </c>
      <c r="E436" s="66"/>
      <c r="F436" s="66"/>
      <c r="G436" s="66"/>
      <c r="H436" s="66"/>
      <c r="I436" s="66"/>
    </row>
    <row r="437" spans="1:9">
      <c r="A437" s="66"/>
      <c r="B437" s="66"/>
      <c r="C437" s="66"/>
      <c r="D437" s="85" t="s">
        <v>687</v>
      </c>
      <c r="E437" s="66"/>
      <c r="F437" s="66"/>
      <c r="G437" s="66"/>
      <c r="H437" s="66"/>
      <c r="I437" s="66"/>
    </row>
    <row r="438" spans="1:9">
      <c r="A438" s="66"/>
      <c r="B438" s="66"/>
      <c r="C438" s="66"/>
      <c r="D438" s="85" t="s">
        <v>688</v>
      </c>
      <c r="E438" s="66"/>
      <c r="F438" s="66"/>
      <c r="G438" s="66"/>
      <c r="H438" s="66"/>
      <c r="I438" s="66"/>
    </row>
    <row r="439" spans="1:9">
      <c r="A439" s="66"/>
      <c r="B439" s="66"/>
      <c r="C439" s="66"/>
      <c r="D439" s="85" t="s">
        <v>689</v>
      </c>
      <c r="E439" s="66"/>
      <c r="F439" s="66"/>
      <c r="G439" s="66"/>
      <c r="H439" s="66"/>
      <c r="I439" s="66"/>
    </row>
    <row r="440" spans="1:9">
      <c r="A440" s="66"/>
      <c r="B440" s="66"/>
      <c r="C440" s="66"/>
      <c r="D440" s="85" t="s">
        <v>690</v>
      </c>
      <c r="E440" s="66"/>
      <c r="F440" s="66"/>
      <c r="G440" s="66"/>
      <c r="H440" s="66"/>
      <c r="I440" s="66"/>
    </row>
    <row r="441" spans="1:9">
      <c r="A441" s="66"/>
      <c r="B441" s="66"/>
      <c r="C441" s="66"/>
      <c r="D441" s="85" t="s">
        <v>691</v>
      </c>
      <c r="E441" s="66"/>
      <c r="F441" s="66"/>
      <c r="G441" s="66"/>
      <c r="H441" s="66"/>
      <c r="I441" s="66"/>
    </row>
    <row r="442" spans="1:9">
      <c r="A442" s="66"/>
      <c r="B442" s="66"/>
      <c r="C442" s="66"/>
      <c r="D442" s="85" t="s">
        <v>692</v>
      </c>
      <c r="E442" s="66"/>
      <c r="F442" s="66"/>
      <c r="G442" s="66"/>
      <c r="H442" s="66"/>
      <c r="I442" s="66"/>
    </row>
    <row r="443" spans="1:9">
      <c r="A443" s="66"/>
      <c r="B443" s="66"/>
      <c r="C443" s="66"/>
      <c r="D443" s="85" t="s">
        <v>693</v>
      </c>
      <c r="E443" s="66"/>
      <c r="F443" s="66"/>
      <c r="G443" s="66"/>
      <c r="H443" s="66"/>
      <c r="I443" s="66"/>
    </row>
    <row r="444" spans="1:9">
      <c r="A444" s="66"/>
      <c r="B444" s="66"/>
      <c r="C444" s="66"/>
      <c r="D444" s="85" t="s">
        <v>694</v>
      </c>
      <c r="E444" s="66"/>
      <c r="F444" s="66"/>
      <c r="G444" s="66"/>
      <c r="H444" s="66"/>
      <c r="I444" s="66"/>
    </row>
    <row r="445" spans="1:9">
      <c r="A445" s="66"/>
      <c r="B445" s="66"/>
      <c r="C445" s="66"/>
      <c r="D445" s="85" t="s">
        <v>695</v>
      </c>
      <c r="E445" s="66"/>
      <c r="F445" s="66"/>
      <c r="G445" s="66"/>
      <c r="H445" s="66"/>
      <c r="I445" s="66"/>
    </row>
    <row r="446" spans="1:9">
      <c r="A446" s="66"/>
      <c r="B446" s="66"/>
      <c r="C446" s="66"/>
      <c r="D446" s="85" t="s">
        <v>696</v>
      </c>
      <c r="E446" s="66"/>
      <c r="F446" s="66"/>
      <c r="G446" s="66"/>
      <c r="H446" s="66"/>
      <c r="I446" s="66"/>
    </row>
    <row r="447" spans="1:9">
      <c r="A447" s="66"/>
      <c r="B447" s="66"/>
      <c r="C447" s="66"/>
      <c r="D447" s="85" t="s">
        <v>697</v>
      </c>
      <c r="E447" s="66"/>
      <c r="F447" s="66"/>
      <c r="G447" s="66"/>
      <c r="H447" s="66"/>
      <c r="I447" s="66"/>
    </row>
    <row r="448" spans="1:9">
      <c r="A448" s="66"/>
      <c r="B448" s="66"/>
      <c r="C448" s="66"/>
      <c r="D448" s="85" t="s">
        <v>698</v>
      </c>
      <c r="E448" s="66"/>
      <c r="F448" s="66"/>
      <c r="G448" s="66"/>
      <c r="H448" s="66"/>
      <c r="I448" s="66"/>
    </row>
    <row r="449" spans="1:9">
      <c r="A449" s="66"/>
      <c r="B449" s="66"/>
      <c r="C449" s="66"/>
      <c r="D449" s="85" t="s">
        <v>699</v>
      </c>
      <c r="E449" s="66"/>
      <c r="F449" s="66"/>
      <c r="G449" s="66"/>
      <c r="H449" s="66"/>
      <c r="I449" s="66"/>
    </row>
    <row r="450" spans="1:9">
      <c r="A450" s="66"/>
      <c r="B450" s="66"/>
      <c r="C450" s="66"/>
      <c r="D450" s="85" t="s">
        <v>700</v>
      </c>
      <c r="E450" s="66"/>
      <c r="F450" s="66"/>
      <c r="G450" s="66"/>
      <c r="H450" s="66"/>
      <c r="I450" s="66"/>
    </row>
    <row r="451" spans="1:9">
      <c r="A451" s="66"/>
      <c r="B451" s="66"/>
      <c r="C451" s="66"/>
      <c r="D451" s="85" t="s">
        <v>701</v>
      </c>
      <c r="E451" s="66"/>
      <c r="F451" s="66"/>
      <c r="G451" s="66"/>
      <c r="H451" s="66"/>
      <c r="I451" s="66"/>
    </row>
    <row r="452" spans="1:9">
      <c r="A452" s="66"/>
      <c r="B452" s="66"/>
      <c r="C452" s="66"/>
      <c r="D452" s="85" t="s">
        <v>702</v>
      </c>
      <c r="E452" s="66"/>
      <c r="F452" s="66"/>
      <c r="G452" s="66"/>
      <c r="H452" s="66"/>
      <c r="I452" s="66"/>
    </row>
    <row r="453" spans="1:9">
      <c r="A453" s="66"/>
      <c r="B453" s="66"/>
      <c r="C453" s="66"/>
      <c r="D453" s="85" t="s">
        <v>703</v>
      </c>
      <c r="E453" s="66"/>
      <c r="F453" s="66"/>
      <c r="G453" s="66"/>
      <c r="H453" s="66"/>
      <c r="I453" s="66"/>
    </row>
    <row r="454" spans="1:9">
      <c r="A454" s="66"/>
      <c r="B454" s="66"/>
      <c r="C454" s="66"/>
      <c r="D454" s="85" t="s">
        <v>704</v>
      </c>
      <c r="E454" s="66"/>
      <c r="F454" s="66"/>
      <c r="G454" s="66"/>
      <c r="H454" s="66"/>
      <c r="I454" s="66"/>
    </row>
    <row r="455" spans="1:9">
      <c r="A455" s="66"/>
      <c r="B455" s="66"/>
      <c r="C455" s="66"/>
      <c r="D455" s="85" t="s">
        <v>705</v>
      </c>
      <c r="E455" s="66"/>
      <c r="F455" s="66"/>
      <c r="G455" s="66"/>
      <c r="H455" s="66"/>
      <c r="I455" s="66"/>
    </row>
    <row r="456" spans="1:9">
      <c r="A456" s="66"/>
      <c r="B456" s="66"/>
      <c r="C456" s="66"/>
      <c r="D456" s="85" t="s">
        <v>706</v>
      </c>
      <c r="E456" s="66"/>
      <c r="F456" s="66"/>
      <c r="G456" s="66"/>
      <c r="H456" s="66"/>
      <c r="I456" s="66"/>
    </row>
    <row r="457" spans="1:9">
      <c r="A457" s="66"/>
      <c r="B457" s="66"/>
      <c r="C457" s="66"/>
      <c r="D457" s="85" t="s">
        <v>707</v>
      </c>
      <c r="E457" s="66"/>
      <c r="F457" s="66"/>
      <c r="G457" s="66"/>
      <c r="H457" s="66"/>
      <c r="I457" s="66"/>
    </row>
    <row r="458" spans="1:9">
      <c r="A458" s="66"/>
      <c r="B458" s="66"/>
      <c r="C458" s="66"/>
      <c r="D458" s="85" t="s">
        <v>708</v>
      </c>
      <c r="E458" s="66"/>
      <c r="F458" s="66"/>
      <c r="G458" s="66"/>
      <c r="H458" s="66"/>
      <c r="I458" s="66"/>
    </row>
    <row r="459" spans="1:9">
      <c r="A459" s="66"/>
      <c r="B459" s="66"/>
      <c r="C459" s="66"/>
      <c r="D459" s="85" t="s">
        <v>709</v>
      </c>
      <c r="E459" s="66"/>
      <c r="F459" s="66"/>
      <c r="G459" s="66"/>
      <c r="H459" s="66"/>
      <c r="I459" s="66"/>
    </row>
    <row r="460" spans="1:9">
      <c r="A460" s="66"/>
      <c r="B460" s="66"/>
      <c r="C460" s="66"/>
      <c r="D460" s="85" t="s">
        <v>710</v>
      </c>
      <c r="E460" s="66"/>
      <c r="F460" s="66"/>
      <c r="G460" s="66"/>
      <c r="H460" s="66"/>
      <c r="I460" s="66"/>
    </row>
    <row r="461" spans="1:9">
      <c r="A461" s="66"/>
      <c r="B461" s="66"/>
      <c r="C461" s="66"/>
      <c r="D461" s="85" t="s">
        <v>711</v>
      </c>
      <c r="E461" s="66"/>
      <c r="F461" s="66"/>
      <c r="G461" s="66"/>
      <c r="H461" s="66"/>
      <c r="I461" s="66"/>
    </row>
    <row r="462" spans="1:9">
      <c r="A462" s="66"/>
      <c r="B462" s="66"/>
      <c r="C462" s="66"/>
      <c r="D462" s="85" t="s">
        <v>712</v>
      </c>
      <c r="E462" s="66"/>
      <c r="F462" s="66"/>
      <c r="G462" s="66"/>
      <c r="H462" s="66"/>
      <c r="I462" s="66"/>
    </row>
    <row r="463" spans="1:9">
      <c r="A463" s="66"/>
      <c r="B463" s="66"/>
      <c r="C463" s="66"/>
      <c r="D463" s="85" t="s">
        <v>713</v>
      </c>
      <c r="E463" s="66"/>
      <c r="F463" s="66"/>
      <c r="G463" s="66"/>
      <c r="H463" s="66"/>
      <c r="I463" s="66"/>
    </row>
    <row r="464" spans="1:9">
      <c r="A464" s="66"/>
      <c r="B464" s="66"/>
      <c r="C464" s="66"/>
      <c r="D464" s="85" t="s">
        <v>714</v>
      </c>
      <c r="E464" s="66"/>
      <c r="F464" s="66"/>
      <c r="G464" s="66"/>
      <c r="H464" s="66"/>
      <c r="I464" s="66"/>
    </row>
    <row r="465" spans="1:9">
      <c r="A465" s="66"/>
      <c r="B465" s="66"/>
      <c r="C465" s="66"/>
      <c r="D465" s="85" t="s">
        <v>715</v>
      </c>
      <c r="E465" s="66"/>
      <c r="F465" s="66"/>
      <c r="G465" s="66"/>
      <c r="H465" s="66"/>
      <c r="I465" s="66"/>
    </row>
    <row r="466" spans="1:9">
      <c r="A466" s="66"/>
      <c r="B466" s="66"/>
      <c r="C466" s="66"/>
      <c r="D466" s="85" t="s">
        <v>716</v>
      </c>
      <c r="E466" s="66"/>
      <c r="F466" s="66"/>
      <c r="G466" s="66"/>
      <c r="H466" s="66"/>
      <c r="I466" s="66"/>
    </row>
    <row r="467" spans="1:9">
      <c r="A467" s="66"/>
      <c r="B467" s="66"/>
      <c r="C467" s="66"/>
      <c r="D467" s="85" t="s">
        <v>717</v>
      </c>
      <c r="E467" s="66"/>
      <c r="F467" s="66"/>
      <c r="G467" s="66"/>
      <c r="H467" s="66"/>
      <c r="I467" s="66"/>
    </row>
    <row r="468" spans="1:9">
      <c r="A468" s="66"/>
      <c r="B468" s="66"/>
      <c r="C468" s="66"/>
      <c r="D468" s="85" t="s">
        <v>718</v>
      </c>
      <c r="E468" s="66"/>
      <c r="F468" s="66"/>
      <c r="G468" s="66"/>
      <c r="H468" s="66"/>
      <c r="I468" s="66"/>
    </row>
    <row r="469" spans="1:9">
      <c r="A469" s="66"/>
      <c r="B469" s="66"/>
      <c r="C469" s="66"/>
      <c r="D469" s="85" t="s">
        <v>719</v>
      </c>
      <c r="E469" s="66"/>
      <c r="F469" s="66"/>
      <c r="G469" s="66"/>
      <c r="H469" s="66"/>
      <c r="I469" s="66"/>
    </row>
    <row r="470" spans="1:9">
      <c r="A470" s="66"/>
      <c r="B470" s="66"/>
      <c r="C470" s="66"/>
      <c r="D470" s="85" t="s">
        <v>720</v>
      </c>
      <c r="E470" s="66"/>
      <c r="F470" s="66"/>
      <c r="G470" s="66"/>
      <c r="H470" s="66"/>
      <c r="I470" s="66"/>
    </row>
    <row r="471" spans="1:9">
      <c r="A471" s="66"/>
      <c r="B471" s="66"/>
      <c r="C471" s="66"/>
      <c r="D471" s="85" t="s">
        <v>721</v>
      </c>
      <c r="E471" s="66"/>
      <c r="F471" s="66"/>
      <c r="G471" s="66"/>
      <c r="H471" s="66"/>
      <c r="I471" s="66"/>
    </row>
    <row r="472" spans="1:9">
      <c r="A472" s="66"/>
      <c r="B472" s="66"/>
      <c r="C472" s="66"/>
      <c r="D472" s="85" t="s">
        <v>722</v>
      </c>
      <c r="E472" s="66"/>
      <c r="F472" s="66"/>
      <c r="G472" s="66"/>
      <c r="H472" s="66"/>
      <c r="I472" s="66"/>
    </row>
    <row r="473" spans="1:9">
      <c r="A473" s="66"/>
      <c r="B473" s="66"/>
      <c r="C473" s="66"/>
      <c r="D473" s="85" t="s">
        <v>723</v>
      </c>
      <c r="E473" s="66"/>
      <c r="F473" s="66"/>
      <c r="G473" s="66"/>
      <c r="H473" s="66"/>
      <c r="I473" s="66"/>
    </row>
    <row r="474" spans="1:9">
      <c r="A474" s="66"/>
      <c r="B474" s="66"/>
      <c r="C474" s="66"/>
      <c r="D474" s="85" t="s">
        <v>724</v>
      </c>
      <c r="E474" s="66"/>
      <c r="F474" s="66"/>
      <c r="G474" s="66"/>
      <c r="H474" s="66"/>
      <c r="I474" s="66"/>
    </row>
    <row r="475" spans="1:9">
      <c r="A475" s="66"/>
      <c r="B475" s="66"/>
      <c r="C475" s="66"/>
      <c r="D475" s="85" t="s">
        <v>725</v>
      </c>
      <c r="E475" s="66"/>
      <c r="F475" s="66"/>
      <c r="G475" s="66"/>
      <c r="H475" s="66"/>
      <c r="I475" s="66"/>
    </row>
    <row r="476" spans="1:9">
      <c r="A476" s="66"/>
      <c r="B476" s="66"/>
      <c r="C476" s="66"/>
      <c r="D476" s="85" t="s">
        <v>726</v>
      </c>
      <c r="E476" s="66"/>
      <c r="F476" s="66"/>
      <c r="G476" s="66"/>
      <c r="H476" s="66"/>
      <c r="I476" s="66"/>
    </row>
    <row r="477" spans="1:9">
      <c r="A477" s="66"/>
      <c r="B477" s="66"/>
      <c r="C477" s="66"/>
      <c r="D477" s="85"/>
      <c r="E477" s="66"/>
      <c r="F477" s="66"/>
      <c r="G477" s="66"/>
      <c r="H477" s="66"/>
      <c r="I477" s="66"/>
    </row>
    <row r="478" spans="1:9">
      <c r="A478" s="66"/>
      <c r="B478" s="66"/>
      <c r="C478" s="66"/>
      <c r="D478" s="86" t="s">
        <v>727</v>
      </c>
      <c r="E478" s="66"/>
      <c r="F478" s="66"/>
      <c r="G478" s="66"/>
      <c r="H478" s="66"/>
      <c r="I478" s="66"/>
    </row>
    <row r="479" spans="1:9">
      <c r="A479" s="66"/>
      <c r="B479" s="66"/>
      <c r="C479" s="66" t="s">
        <v>304</v>
      </c>
      <c r="D479" s="85" t="s">
        <v>728</v>
      </c>
      <c r="E479" s="66"/>
      <c r="F479" s="66"/>
      <c r="G479" s="66"/>
      <c r="H479" s="66"/>
      <c r="I479" s="66"/>
    </row>
    <row r="480" spans="1:9">
      <c r="A480" s="66"/>
      <c r="B480" s="66"/>
      <c r="C480" s="66"/>
      <c r="D480" s="85" t="s">
        <v>729</v>
      </c>
      <c r="E480" s="66"/>
      <c r="F480" s="66"/>
      <c r="G480" s="66"/>
      <c r="H480" s="66"/>
      <c r="I480" s="66"/>
    </row>
    <row r="481" spans="1:9">
      <c r="A481" s="66"/>
      <c r="B481" s="66"/>
      <c r="C481" s="66"/>
      <c r="D481" s="85" t="s">
        <v>730</v>
      </c>
      <c r="E481" s="66"/>
      <c r="F481" s="66"/>
      <c r="G481" s="66"/>
      <c r="H481" s="66"/>
      <c r="I481" s="66"/>
    </row>
    <row r="482" spans="1:9">
      <c r="A482" s="66"/>
      <c r="B482" s="66"/>
      <c r="C482" s="66"/>
      <c r="D482" s="85" t="s">
        <v>731</v>
      </c>
      <c r="E482" s="66"/>
      <c r="F482" s="66"/>
      <c r="G482" s="66"/>
      <c r="H482" s="66"/>
      <c r="I482" s="66"/>
    </row>
    <row r="483" spans="1:9">
      <c r="A483" s="66"/>
      <c r="B483" s="66"/>
      <c r="C483" s="66"/>
      <c r="D483" s="85" t="s">
        <v>732</v>
      </c>
      <c r="E483" s="66"/>
      <c r="F483" s="66"/>
      <c r="G483" s="66"/>
      <c r="H483" s="66"/>
      <c r="I483" s="66"/>
    </row>
    <row r="484" spans="1:9">
      <c r="A484" s="66"/>
      <c r="B484" s="66"/>
      <c r="C484" s="66"/>
      <c r="D484" s="85" t="s">
        <v>733</v>
      </c>
      <c r="E484" s="66"/>
      <c r="F484" s="66"/>
      <c r="G484" s="66"/>
      <c r="H484" s="66"/>
      <c r="I484" s="66"/>
    </row>
    <row r="485" spans="1:9">
      <c r="A485" s="66"/>
      <c r="B485" s="66"/>
      <c r="C485" s="66"/>
      <c r="D485" s="85" t="s">
        <v>734</v>
      </c>
      <c r="E485" s="66"/>
      <c r="F485" s="66"/>
      <c r="G485" s="66"/>
      <c r="H485" s="66"/>
      <c r="I485" s="66"/>
    </row>
    <row r="486" spans="1:9">
      <c r="A486" s="66"/>
      <c r="B486" s="66"/>
      <c r="C486" s="66"/>
      <c r="D486" s="85" t="s">
        <v>735</v>
      </c>
      <c r="E486" s="66"/>
      <c r="F486" s="66"/>
      <c r="G486" s="66"/>
      <c r="H486" s="66"/>
      <c r="I486" s="66"/>
    </row>
    <row r="487" spans="1:9">
      <c r="A487" s="66"/>
      <c r="B487" s="66"/>
      <c r="C487" s="66"/>
      <c r="D487" s="85" t="s">
        <v>736</v>
      </c>
      <c r="E487" s="66"/>
      <c r="F487" s="66"/>
      <c r="G487" s="66"/>
      <c r="H487" s="66"/>
      <c r="I487" s="66"/>
    </row>
    <row r="488" spans="1:9">
      <c r="A488" s="66"/>
      <c r="B488" s="66"/>
      <c r="C488" s="66"/>
      <c r="D488" s="85" t="s">
        <v>737</v>
      </c>
      <c r="E488" s="66"/>
      <c r="F488" s="66"/>
      <c r="G488" s="66"/>
      <c r="H488" s="66"/>
      <c r="I488" s="66"/>
    </row>
    <row r="489" spans="1:9">
      <c r="A489" s="66"/>
      <c r="B489" s="66"/>
      <c r="C489" s="66"/>
      <c r="D489" s="85" t="s">
        <v>738</v>
      </c>
      <c r="E489" s="66"/>
      <c r="F489" s="66"/>
      <c r="G489" s="66"/>
      <c r="H489" s="66"/>
      <c r="I489" s="66"/>
    </row>
    <row r="490" spans="1:9">
      <c r="A490" s="66"/>
      <c r="B490" s="66"/>
      <c r="C490" s="66"/>
      <c r="D490" s="66"/>
      <c r="E490" s="66"/>
      <c r="F490" s="66"/>
      <c r="G490" s="66"/>
      <c r="H490" s="66"/>
      <c r="I490" s="66"/>
    </row>
    <row r="491" spans="1:9">
      <c r="A491" s="66"/>
      <c r="B491" s="66"/>
      <c r="C491" s="66"/>
      <c r="D491" s="66"/>
      <c r="E491" s="66"/>
      <c r="F491" s="66"/>
      <c r="G491" s="66"/>
      <c r="H491" s="66"/>
      <c r="I491" s="66"/>
    </row>
    <row r="492" spans="1:9">
      <c r="A492" s="66"/>
      <c r="B492" s="66"/>
      <c r="C492" s="66"/>
      <c r="D492" s="66"/>
      <c r="E492" s="66"/>
      <c r="F492" s="66"/>
      <c r="G492" s="66"/>
      <c r="H492" s="66"/>
      <c r="I492" s="66"/>
    </row>
    <row r="493" spans="1:9">
      <c r="A493" s="66"/>
      <c r="B493" s="66"/>
      <c r="C493" s="66"/>
      <c r="D493" s="66"/>
      <c r="E493" s="66"/>
      <c r="F493" s="66"/>
      <c r="G493" s="66"/>
      <c r="H493" s="66"/>
      <c r="I493" s="66"/>
    </row>
  </sheetData>
  <sheetProtection algorithmName="SHA-512" hashValue="ZnT94lwe4eclcbb3oUYz6wmFtGUyInvuTlAoYkRY7RcXzNc404Q3MtRCH9hFUb4PJnz1lJu1hIOOOGQd0BPVKQ==" saltValue="miBHbnSlX3nDSzteMwAiXw=="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sheetPr>
  <dimension ref="A1:D7"/>
  <sheetViews>
    <sheetView workbookViewId="0">
      <selection activeCell="C7" sqref="C7"/>
    </sheetView>
  </sheetViews>
  <sheetFormatPr baseColWidth="10" defaultColWidth="11.42578125" defaultRowHeight="12.75"/>
  <cols>
    <col min="1" max="1" width="28.42578125" style="62" customWidth="1"/>
    <col min="2" max="2" width="14.42578125" style="62" customWidth="1"/>
    <col min="3" max="3" width="52.85546875" style="62" customWidth="1"/>
    <col min="4" max="16384" width="11.42578125" style="62"/>
  </cols>
  <sheetData>
    <row r="1" spans="1:4">
      <c r="C1" s="87" t="s">
        <v>6</v>
      </c>
    </row>
    <row r="2" spans="1:4">
      <c r="C2" s="87"/>
    </row>
    <row r="3" spans="1:4" s="64" customFormat="1">
      <c r="A3" s="64" t="s">
        <v>741</v>
      </c>
      <c r="B3" s="64" t="s">
        <v>742</v>
      </c>
      <c r="C3" s="88" t="s">
        <v>743</v>
      </c>
      <c r="D3" s="64" t="s">
        <v>744</v>
      </c>
    </row>
    <row r="4" spans="1:4">
      <c r="C4" s="89" t="s">
        <v>745</v>
      </c>
      <c r="D4" s="62" t="s">
        <v>746</v>
      </c>
    </row>
    <row r="5" spans="1:4">
      <c r="C5" s="85" t="s">
        <v>747</v>
      </c>
      <c r="D5" s="62" t="s">
        <v>748</v>
      </c>
    </row>
    <row r="6" spans="1:4">
      <c r="C6" s="85" t="s">
        <v>749</v>
      </c>
      <c r="D6" s="62" t="s">
        <v>750</v>
      </c>
    </row>
    <row r="7" spans="1:4">
      <c r="C7" s="85" t="s">
        <v>751</v>
      </c>
      <c r="D7" s="62" t="s">
        <v>752</v>
      </c>
    </row>
  </sheetData>
  <sheetProtection algorithmName="SHA-512" hashValue="MjnPhDUz7ccUiXi4evgBaKXWRzUu9MRkNhoOvuibqd8qiAuL1CIf+jK9TLsdOw/pETALM6JC/k6M6p908+jatg==" saltValue="1/XPbKXNNEE9DFU04M2ITA==" spinCount="100000" sheet="1" objects="1" scenarios="1"/>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F0"/>
  </sheetPr>
  <dimension ref="A1:K166"/>
  <sheetViews>
    <sheetView workbookViewId="0">
      <selection activeCell="A13" sqref="A13"/>
    </sheetView>
  </sheetViews>
  <sheetFormatPr baseColWidth="10" defaultColWidth="11.42578125" defaultRowHeight="12.75"/>
  <cols>
    <col min="1" max="1" width="21.7109375" style="67" customWidth="1"/>
    <col min="2" max="2" width="11.42578125" style="67"/>
    <col min="3" max="3" width="43.7109375" style="67" customWidth="1"/>
    <col min="4" max="4" width="11.42578125" style="67"/>
    <col min="5" max="5" width="14" style="67" customWidth="1"/>
    <col min="6" max="6" width="85.28515625" style="67" customWidth="1"/>
    <col min="7" max="7" width="25.7109375" style="67" customWidth="1"/>
    <col min="8" max="8" width="33.42578125" style="67" customWidth="1"/>
    <col min="9" max="9" width="111.5703125" style="67" customWidth="1"/>
    <col min="10" max="16384" width="11.42578125" style="67"/>
  </cols>
  <sheetData>
    <row r="1" spans="1:11">
      <c r="A1" s="62"/>
      <c r="B1" s="62"/>
      <c r="C1" s="85" t="s">
        <v>7</v>
      </c>
      <c r="D1" s="62"/>
      <c r="E1" s="62"/>
      <c r="F1" s="85" t="s">
        <v>7</v>
      </c>
      <c r="G1" s="62"/>
      <c r="H1" s="62"/>
      <c r="I1" s="85" t="s">
        <v>7</v>
      </c>
      <c r="J1" s="62"/>
    </row>
    <row r="2" spans="1:11" ht="7.5" customHeight="1">
      <c r="A2" s="62"/>
      <c r="B2" s="62"/>
      <c r="C2" s="85"/>
      <c r="D2" s="62"/>
      <c r="E2" s="62"/>
      <c r="F2" s="85"/>
      <c r="G2" s="62"/>
      <c r="H2" s="62"/>
      <c r="I2" s="85"/>
      <c r="J2" s="62"/>
    </row>
    <row r="3" spans="1:11">
      <c r="A3" s="62" t="s">
        <v>755</v>
      </c>
      <c r="B3" s="62" t="s">
        <v>756</v>
      </c>
      <c r="C3" s="85" t="s">
        <v>757</v>
      </c>
      <c r="D3" s="62"/>
      <c r="E3" s="62" t="s">
        <v>758</v>
      </c>
      <c r="F3" s="85" t="s">
        <v>759</v>
      </c>
      <c r="G3" s="62"/>
      <c r="H3" s="62" t="s">
        <v>760</v>
      </c>
      <c r="I3" s="85" t="s">
        <v>761</v>
      </c>
      <c r="J3" s="62"/>
    </row>
    <row r="4" spans="1:11">
      <c r="A4" s="62"/>
      <c r="B4" s="62"/>
      <c r="C4" s="87" t="s">
        <v>762</v>
      </c>
      <c r="D4" s="62"/>
      <c r="E4" s="62"/>
      <c r="F4" s="87" t="s">
        <v>763</v>
      </c>
      <c r="G4" s="62"/>
      <c r="H4" s="62"/>
      <c r="I4" s="85" t="s">
        <v>764</v>
      </c>
      <c r="J4" s="62"/>
      <c r="K4" s="73"/>
    </row>
    <row r="5" spans="1:11">
      <c r="A5" s="62"/>
      <c r="B5" s="62"/>
      <c r="C5" s="87" t="s">
        <v>765</v>
      </c>
      <c r="D5" s="62"/>
      <c r="E5" s="62"/>
      <c r="F5" s="87" t="s">
        <v>766</v>
      </c>
      <c r="G5" s="62"/>
      <c r="H5" s="62"/>
      <c r="I5" s="85" t="s">
        <v>767</v>
      </c>
      <c r="J5" s="62"/>
    </row>
    <row r="6" spans="1:11">
      <c r="A6" s="62"/>
      <c r="B6" s="62"/>
      <c r="C6" s="87" t="s">
        <v>768</v>
      </c>
      <c r="D6" s="62"/>
      <c r="E6" s="62"/>
      <c r="F6" s="87" t="s">
        <v>769</v>
      </c>
      <c r="G6" s="62"/>
      <c r="H6" s="62"/>
      <c r="I6" s="85"/>
      <c r="J6" s="62"/>
    </row>
    <row r="7" spans="1:11">
      <c r="A7" s="62"/>
      <c r="B7" s="62"/>
      <c r="C7" s="62"/>
      <c r="D7" s="62"/>
      <c r="E7" s="62"/>
      <c r="F7" s="87" t="s">
        <v>770</v>
      </c>
      <c r="G7" s="62"/>
      <c r="H7" s="62"/>
      <c r="I7" s="85" t="s">
        <v>771</v>
      </c>
      <c r="J7" s="62"/>
    </row>
    <row r="8" spans="1:11">
      <c r="A8" s="62"/>
      <c r="B8" s="62"/>
      <c r="C8" s="62"/>
      <c r="D8" s="62"/>
      <c r="E8" s="62"/>
      <c r="F8" s="87" t="s">
        <v>772</v>
      </c>
      <c r="G8" s="62"/>
      <c r="H8" s="62"/>
      <c r="I8" s="85" t="s">
        <v>773</v>
      </c>
      <c r="J8" s="62"/>
    </row>
    <row r="9" spans="1:11">
      <c r="A9" s="62"/>
      <c r="B9" s="62"/>
      <c r="C9" s="62"/>
      <c r="D9" s="62"/>
      <c r="E9" s="62"/>
      <c r="F9" s="87" t="s">
        <v>774</v>
      </c>
      <c r="G9" s="62"/>
      <c r="H9" s="62"/>
      <c r="I9" s="85" t="s">
        <v>775</v>
      </c>
      <c r="J9" s="62"/>
    </row>
    <row r="10" spans="1:11">
      <c r="A10" s="62"/>
      <c r="B10" s="62"/>
      <c r="C10" s="62"/>
      <c r="D10" s="62"/>
      <c r="E10" s="62"/>
      <c r="F10" s="87" t="s">
        <v>776</v>
      </c>
      <c r="G10" s="62"/>
      <c r="H10" s="62"/>
      <c r="I10" s="85" t="s">
        <v>777</v>
      </c>
      <c r="J10" s="62"/>
    </row>
    <row r="11" spans="1:11">
      <c r="A11" s="62"/>
      <c r="B11" s="62"/>
      <c r="C11" s="62"/>
      <c r="D11" s="62"/>
      <c r="E11" s="62"/>
      <c r="F11" s="87" t="s">
        <v>778</v>
      </c>
      <c r="G11" s="62"/>
      <c r="H11" s="62"/>
      <c r="I11" s="85" t="s">
        <v>779</v>
      </c>
      <c r="J11" s="62"/>
    </row>
    <row r="12" spans="1:11">
      <c r="A12" s="62"/>
      <c r="B12" s="62"/>
      <c r="C12" s="62"/>
      <c r="D12" s="62"/>
      <c r="E12" s="62"/>
      <c r="F12" s="85"/>
      <c r="G12" s="62"/>
      <c r="H12" s="62"/>
      <c r="I12" s="85"/>
      <c r="J12" s="62"/>
    </row>
    <row r="13" spans="1:11" ht="13.5" customHeight="1">
      <c r="A13" s="62"/>
      <c r="B13" s="62"/>
      <c r="C13" s="62"/>
      <c r="D13" s="62"/>
      <c r="E13" s="62"/>
      <c r="F13" s="85" t="s">
        <v>780</v>
      </c>
      <c r="G13" s="62"/>
      <c r="H13" s="62"/>
      <c r="I13" s="85" t="s">
        <v>781</v>
      </c>
      <c r="J13" s="62"/>
    </row>
    <row r="14" spans="1:11">
      <c r="A14" s="62"/>
      <c r="B14" s="62"/>
      <c r="C14" s="62"/>
      <c r="D14" s="62"/>
      <c r="E14" s="62"/>
      <c r="F14" s="87" t="s">
        <v>782</v>
      </c>
      <c r="G14" s="62"/>
      <c r="H14" s="62"/>
      <c r="I14" s="85" t="s">
        <v>783</v>
      </c>
      <c r="J14" s="62"/>
    </row>
    <row r="15" spans="1:11">
      <c r="A15" s="62"/>
      <c r="B15" s="62"/>
      <c r="C15" s="62"/>
      <c r="D15" s="62"/>
      <c r="E15" s="62"/>
      <c r="F15" s="87" t="s">
        <v>784</v>
      </c>
      <c r="G15" s="62"/>
      <c r="H15" s="62"/>
      <c r="I15" s="85" t="s">
        <v>785</v>
      </c>
      <c r="J15" s="62"/>
    </row>
    <row r="16" spans="1:11">
      <c r="A16" s="62"/>
      <c r="B16" s="62"/>
      <c r="C16" s="62"/>
      <c r="D16" s="62"/>
      <c r="E16" s="62"/>
      <c r="F16" s="87" t="s">
        <v>786</v>
      </c>
      <c r="G16" s="62"/>
      <c r="H16" s="62"/>
      <c r="I16" s="85" t="s">
        <v>787</v>
      </c>
      <c r="J16" s="62"/>
    </row>
    <row r="17" spans="1:10">
      <c r="A17" s="62"/>
      <c r="B17" s="62"/>
      <c r="C17" s="62"/>
      <c r="D17" s="62"/>
      <c r="E17" s="62"/>
      <c r="F17" s="87" t="s">
        <v>788</v>
      </c>
      <c r="G17" s="62"/>
      <c r="H17" s="62"/>
      <c r="I17" s="85" t="s">
        <v>789</v>
      </c>
      <c r="J17" s="62"/>
    </row>
    <row r="18" spans="1:10">
      <c r="A18" s="62"/>
      <c r="B18" s="62"/>
      <c r="C18" s="62"/>
      <c r="D18" s="62"/>
      <c r="E18" s="62"/>
      <c r="F18" s="87" t="s">
        <v>790</v>
      </c>
      <c r="G18" s="62"/>
      <c r="H18" s="62"/>
      <c r="I18" s="85" t="s">
        <v>791</v>
      </c>
      <c r="J18" s="62"/>
    </row>
    <row r="19" spans="1:10">
      <c r="A19" s="62"/>
      <c r="B19" s="62"/>
      <c r="C19" s="62"/>
      <c r="D19" s="62"/>
      <c r="E19" s="62"/>
      <c r="F19" s="87" t="s">
        <v>792</v>
      </c>
      <c r="G19" s="62"/>
      <c r="H19" s="62"/>
      <c r="I19" s="85" t="s">
        <v>793</v>
      </c>
      <c r="J19" s="62"/>
    </row>
    <row r="20" spans="1:10">
      <c r="A20" s="62"/>
      <c r="B20" s="62"/>
      <c r="C20" s="62"/>
      <c r="D20" s="62"/>
      <c r="E20" s="62"/>
      <c r="F20" s="87" t="s">
        <v>794</v>
      </c>
      <c r="G20" s="62"/>
      <c r="H20" s="62"/>
      <c r="I20" s="85" t="s">
        <v>795</v>
      </c>
      <c r="J20" s="62"/>
    </row>
    <row r="21" spans="1:10">
      <c r="A21" s="62"/>
      <c r="B21" s="62"/>
      <c r="C21" s="62"/>
      <c r="D21" s="62"/>
      <c r="E21" s="62"/>
      <c r="F21" s="85"/>
      <c r="G21" s="62"/>
      <c r="H21" s="62"/>
      <c r="I21" s="85" t="s">
        <v>796</v>
      </c>
      <c r="J21" s="62"/>
    </row>
    <row r="22" spans="1:10">
      <c r="A22" s="62"/>
      <c r="B22" s="62"/>
      <c r="C22" s="62"/>
      <c r="D22" s="62"/>
      <c r="E22" s="62"/>
      <c r="F22" s="85" t="s">
        <v>797</v>
      </c>
      <c r="G22" s="62"/>
      <c r="H22" s="62"/>
      <c r="I22" s="85"/>
      <c r="J22" s="62"/>
    </row>
    <row r="23" spans="1:10">
      <c r="A23" s="62"/>
      <c r="B23" s="62"/>
      <c r="C23" s="62"/>
      <c r="D23" s="62"/>
      <c r="E23" s="62"/>
      <c r="F23" s="87" t="s">
        <v>798</v>
      </c>
      <c r="G23" s="62"/>
      <c r="H23" s="62"/>
      <c r="I23" s="85" t="s">
        <v>799</v>
      </c>
      <c r="J23" s="62"/>
    </row>
    <row r="24" spans="1:10">
      <c r="A24" s="62"/>
      <c r="B24" s="62"/>
      <c r="C24" s="62"/>
      <c r="D24" s="62"/>
      <c r="E24" s="62"/>
      <c r="F24" s="87" t="s">
        <v>800</v>
      </c>
      <c r="G24" s="62"/>
      <c r="H24" s="62"/>
      <c r="I24" s="85" t="s">
        <v>801</v>
      </c>
      <c r="J24" s="62"/>
    </row>
    <row r="25" spans="1:10">
      <c r="A25" s="62"/>
      <c r="B25" s="62"/>
      <c r="C25" s="62"/>
      <c r="D25" s="62"/>
      <c r="E25" s="62"/>
      <c r="F25" s="87" t="s">
        <v>802</v>
      </c>
      <c r="G25" s="62"/>
      <c r="H25" s="62"/>
      <c r="I25" s="85"/>
      <c r="J25" s="62"/>
    </row>
    <row r="26" spans="1:10">
      <c r="A26" s="62"/>
      <c r="B26" s="62"/>
      <c r="C26" s="62"/>
      <c r="D26" s="62"/>
      <c r="E26" s="62"/>
      <c r="F26" s="87" t="s">
        <v>803</v>
      </c>
      <c r="G26" s="62"/>
      <c r="H26" s="62"/>
      <c r="I26" s="85" t="s">
        <v>804</v>
      </c>
      <c r="J26" s="62"/>
    </row>
    <row r="27" spans="1:10">
      <c r="A27" s="62"/>
      <c r="B27" s="62"/>
      <c r="C27" s="62"/>
      <c r="D27" s="62"/>
      <c r="E27" s="62"/>
      <c r="F27" s="87" t="s">
        <v>805</v>
      </c>
      <c r="G27" s="62"/>
      <c r="H27" s="62"/>
      <c r="I27" s="85" t="s">
        <v>806</v>
      </c>
      <c r="J27" s="62"/>
    </row>
    <row r="28" spans="1:10">
      <c r="A28" s="62"/>
      <c r="B28" s="62"/>
      <c r="C28" s="62"/>
      <c r="D28" s="62"/>
      <c r="E28" s="62"/>
      <c r="F28" s="87" t="s">
        <v>807</v>
      </c>
      <c r="G28" s="62"/>
      <c r="H28" s="62"/>
      <c r="I28" s="85" t="s">
        <v>808</v>
      </c>
      <c r="J28" s="62"/>
    </row>
    <row r="29" spans="1:10">
      <c r="A29" s="62"/>
      <c r="B29" s="62"/>
      <c r="C29" s="62"/>
      <c r="D29" s="62"/>
      <c r="E29" s="62"/>
      <c r="F29" s="87" t="s">
        <v>809</v>
      </c>
      <c r="G29" s="62"/>
      <c r="H29" s="62"/>
      <c r="I29" s="85"/>
      <c r="J29" s="62"/>
    </row>
    <row r="30" spans="1:10">
      <c r="A30" s="62"/>
      <c r="B30" s="62"/>
      <c r="C30" s="62"/>
      <c r="D30" s="62"/>
      <c r="E30" s="62"/>
      <c r="F30" s="87" t="s">
        <v>810</v>
      </c>
      <c r="G30" s="62"/>
      <c r="H30" s="62"/>
      <c r="I30" s="85" t="s">
        <v>811</v>
      </c>
      <c r="J30" s="62"/>
    </row>
    <row r="31" spans="1:10">
      <c r="A31" s="62"/>
      <c r="B31" s="62"/>
      <c r="C31" s="62"/>
      <c r="D31" s="62"/>
      <c r="E31" s="62"/>
      <c r="F31" s="87" t="s">
        <v>812</v>
      </c>
      <c r="G31" s="62"/>
      <c r="H31" s="62"/>
      <c r="I31" s="85" t="s">
        <v>813</v>
      </c>
      <c r="J31" s="62"/>
    </row>
    <row r="32" spans="1:10">
      <c r="A32" s="62"/>
      <c r="B32" s="62"/>
      <c r="C32" s="62"/>
      <c r="D32" s="62"/>
      <c r="E32" s="62"/>
      <c r="F32" s="85"/>
      <c r="G32" s="62"/>
      <c r="H32" s="62"/>
      <c r="I32" s="85" t="s">
        <v>814</v>
      </c>
      <c r="J32" s="62"/>
    </row>
    <row r="33" spans="1:10">
      <c r="A33" s="62"/>
      <c r="B33" s="62"/>
      <c r="C33" s="62"/>
      <c r="D33" s="62"/>
      <c r="E33" s="62"/>
      <c r="F33" s="85" t="s">
        <v>815</v>
      </c>
      <c r="G33" s="62"/>
      <c r="H33" s="62"/>
      <c r="I33" s="85" t="s">
        <v>816</v>
      </c>
      <c r="J33" s="62"/>
    </row>
    <row r="34" spans="1:10">
      <c r="A34" s="62"/>
      <c r="B34" s="62"/>
      <c r="C34" s="62"/>
      <c r="D34" s="62"/>
      <c r="E34" s="62"/>
      <c r="F34" s="87" t="s">
        <v>817</v>
      </c>
      <c r="G34" s="62"/>
      <c r="H34" s="62"/>
      <c r="I34" s="85"/>
      <c r="J34" s="62"/>
    </row>
    <row r="35" spans="1:10">
      <c r="A35" s="62"/>
      <c r="B35" s="62"/>
      <c r="C35" s="62"/>
      <c r="D35" s="62"/>
      <c r="E35" s="62"/>
      <c r="F35" s="87" t="s">
        <v>818</v>
      </c>
      <c r="G35" s="62"/>
      <c r="H35" s="62"/>
      <c r="I35" s="85" t="s">
        <v>819</v>
      </c>
      <c r="J35" s="62"/>
    </row>
    <row r="36" spans="1:10">
      <c r="A36" s="62"/>
      <c r="B36" s="62"/>
      <c r="C36" s="62"/>
      <c r="D36" s="62"/>
      <c r="E36" s="62"/>
      <c r="F36" s="87" t="s">
        <v>820</v>
      </c>
      <c r="G36" s="62"/>
      <c r="H36" s="62"/>
      <c r="I36" s="85" t="s">
        <v>821</v>
      </c>
      <c r="J36" s="62"/>
    </row>
    <row r="37" spans="1:10">
      <c r="A37" s="62"/>
      <c r="B37" s="62"/>
      <c r="C37" s="62"/>
      <c r="D37" s="62"/>
      <c r="E37" s="62"/>
      <c r="F37" s="87" t="s">
        <v>822</v>
      </c>
      <c r="G37" s="62"/>
      <c r="H37" s="62"/>
      <c r="I37" s="85" t="s">
        <v>823</v>
      </c>
      <c r="J37" s="62"/>
    </row>
    <row r="38" spans="1:10">
      <c r="A38" s="62"/>
      <c r="B38" s="62"/>
      <c r="C38" s="62"/>
      <c r="D38" s="62"/>
      <c r="E38" s="62"/>
      <c r="F38" s="62"/>
      <c r="G38" s="62"/>
      <c r="H38" s="62"/>
      <c r="I38" s="85" t="s">
        <v>824</v>
      </c>
      <c r="J38" s="62"/>
    </row>
    <row r="39" spans="1:10">
      <c r="A39" s="62"/>
      <c r="B39" s="62"/>
      <c r="C39" s="62"/>
      <c r="D39" s="62"/>
      <c r="E39" s="62"/>
      <c r="F39" s="62"/>
      <c r="G39" s="62"/>
      <c r="H39" s="62"/>
      <c r="I39" s="85" t="s">
        <v>825</v>
      </c>
      <c r="J39" s="62"/>
    </row>
    <row r="40" spans="1:10">
      <c r="A40" s="62"/>
      <c r="B40" s="62"/>
      <c r="C40" s="62"/>
      <c r="D40" s="62"/>
      <c r="E40" s="62"/>
      <c r="F40" s="62"/>
      <c r="G40" s="62"/>
      <c r="H40" s="62"/>
      <c r="I40" s="85"/>
      <c r="J40" s="62"/>
    </row>
    <row r="41" spans="1:10">
      <c r="A41" s="62"/>
      <c r="B41" s="62"/>
      <c r="C41" s="62"/>
      <c r="D41" s="62"/>
      <c r="E41" s="62"/>
      <c r="F41" s="62"/>
      <c r="G41" s="62"/>
      <c r="H41" s="62"/>
      <c r="I41" s="85" t="s">
        <v>826</v>
      </c>
      <c r="J41" s="62"/>
    </row>
    <row r="42" spans="1:10">
      <c r="A42" s="62"/>
      <c r="B42" s="62"/>
      <c r="C42" s="62"/>
      <c r="D42" s="62"/>
      <c r="E42" s="62"/>
      <c r="F42" s="62"/>
      <c r="G42" s="62"/>
      <c r="H42" s="62"/>
      <c r="I42" s="85" t="s">
        <v>827</v>
      </c>
      <c r="J42" s="62"/>
    </row>
    <row r="43" spans="1:10">
      <c r="A43" s="62"/>
      <c r="B43" s="62"/>
      <c r="C43" s="62"/>
      <c r="D43" s="62"/>
      <c r="E43" s="62"/>
      <c r="F43" s="62"/>
      <c r="G43" s="62"/>
      <c r="H43" s="62"/>
      <c r="I43" s="85" t="s">
        <v>828</v>
      </c>
      <c r="J43" s="62"/>
    </row>
    <row r="44" spans="1:10">
      <c r="A44" s="62"/>
      <c r="B44" s="62"/>
      <c r="C44" s="62"/>
      <c r="D44" s="62"/>
      <c r="E44" s="62"/>
      <c r="F44" s="62"/>
      <c r="G44" s="62"/>
      <c r="H44" s="62"/>
      <c r="I44" s="85" t="s">
        <v>829</v>
      </c>
      <c r="J44" s="62"/>
    </row>
    <row r="45" spans="1:10">
      <c r="A45" s="62"/>
      <c r="B45" s="62"/>
      <c r="C45" s="62"/>
      <c r="D45" s="62"/>
      <c r="E45" s="62"/>
      <c r="F45" s="62"/>
      <c r="G45" s="62"/>
      <c r="H45" s="62"/>
      <c r="I45" s="85" t="s">
        <v>830</v>
      </c>
      <c r="J45" s="62"/>
    </row>
    <row r="46" spans="1:10">
      <c r="A46" s="62"/>
      <c r="B46" s="62"/>
      <c r="C46" s="62"/>
      <c r="D46" s="62"/>
      <c r="E46" s="62"/>
      <c r="F46" s="62"/>
      <c r="G46" s="62"/>
      <c r="H46" s="62"/>
      <c r="I46" s="85" t="s">
        <v>831</v>
      </c>
      <c r="J46" s="62"/>
    </row>
    <row r="47" spans="1:10">
      <c r="A47" s="62"/>
      <c r="B47" s="62"/>
      <c r="C47" s="62"/>
      <c r="D47" s="62"/>
      <c r="E47" s="62"/>
      <c r="F47" s="62"/>
      <c r="G47" s="62"/>
      <c r="H47" s="62"/>
      <c r="I47" s="85"/>
      <c r="J47" s="62"/>
    </row>
    <row r="48" spans="1:10">
      <c r="A48" s="62"/>
      <c r="B48" s="62"/>
      <c r="C48" s="62"/>
      <c r="D48" s="62"/>
      <c r="E48" s="62"/>
      <c r="F48" s="62"/>
      <c r="G48" s="62"/>
      <c r="H48" s="62"/>
      <c r="I48" s="85" t="s">
        <v>832</v>
      </c>
      <c r="J48" s="62"/>
    </row>
    <row r="49" spans="1:10">
      <c r="A49" s="62"/>
      <c r="B49" s="62"/>
      <c r="C49" s="62"/>
      <c r="D49" s="62"/>
      <c r="E49" s="62"/>
      <c r="F49" s="62"/>
      <c r="G49" s="62"/>
      <c r="H49" s="62"/>
      <c r="I49" s="85" t="s">
        <v>833</v>
      </c>
      <c r="J49" s="62"/>
    </row>
    <row r="50" spans="1:10">
      <c r="A50" s="62"/>
      <c r="B50" s="62"/>
      <c r="C50" s="62"/>
      <c r="D50" s="62"/>
      <c r="E50" s="62"/>
      <c r="F50" s="62"/>
      <c r="G50" s="62"/>
      <c r="H50" s="62"/>
      <c r="I50" s="85" t="s">
        <v>834</v>
      </c>
      <c r="J50" s="62"/>
    </row>
    <row r="51" spans="1:10">
      <c r="A51" s="62"/>
      <c r="B51" s="62"/>
      <c r="C51" s="62"/>
      <c r="D51" s="62"/>
      <c r="E51" s="62"/>
      <c r="F51" s="62"/>
      <c r="G51" s="62"/>
      <c r="H51" s="62"/>
      <c r="I51" s="85" t="s">
        <v>835</v>
      </c>
      <c r="J51" s="62"/>
    </row>
    <row r="52" spans="1:10">
      <c r="A52" s="62"/>
      <c r="B52" s="62"/>
      <c r="C52" s="62"/>
      <c r="D52" s="62"/>
      <c r="E52" s="62"/>
      <c r="F52" s="62"/>
      <c r="G52" s="62"/>
      <c r="H52" s="62"/>
      <c r="I52" s="85" t="s">
        <v>836</v>
      </c>
      <c r="J52" s="62"/>
    </row>
    <row r="53" spans="1:10">
      <c r="A53" s="62"/>
      <c r="B53" s="62"/>
      <c r="C53" s="62"/>
      <c r="D53" s="62"/>
      <c r="E53" s="62"/>
      <c r="F53" s="62"/>
      <c r="G53" s="62"/>
      <c r="H53" s="62"/>
      <c r="I53" s="85" t="s">
        <v>837</v>
      </c>
      <c r="J53" s="62"/>
    </row>
    <row r="54" spans="1:10">
      <c r="A54" s="62"/>
      <c r="B54" s="62"/>
      <c r="C54" s="62"/>
      <c r="D54" s="62"/>
      <c r="E54" s="62"/>
      <c r="F54" s="62"/>
      <c r="G54" s="62"/>
      <c r="H54" s="62"/>
      <c r="I54" s="85" t="s">
        <v>838</v>
      </c>
      <c r="J54" s="62"/>
    </row>
    <row r="55" spans="1:10">
      <c r="A55" s="62"/>
      <c r="B55" s="62"/>
      <c r="C55" s="62"/>
      <c r="D55" s="62"/>
      <c r="E55" s="62"/>
      <c r="F55" s="62"/>
      <c r="G55" s="62"/>
      <c r="H55" s="62"/>
      <c r="I55" s="85"/>
      <c r="J55" s="62"/>
    </row>
    <row r="56" spans="1:10">
      <c r="A56" s="62"/>
      <c r="B56" s="62"/>
      <c r="C56" s="62"/>
      <c r="D56" s="62"/>
      <c r="E56" s="62"/>
      <c r="F56" s="62"/>
      <c r="G56" s="62"/>
      <c r="H56" s="62"/>
      <c r="I56" s="85" t="s">
        <v>839</v>
      </c>
      <c r="J56" s="62"/>
    </row>
    <row r="57" spans="1:10">
      <c r="A57" s="62"/>
      <c r="B57" s="62"/>
      <c r="C57" s="62"/>
      <c r="D57" s="62"/>
      <c r="E57" s="62"/>
      <c r="F57" s="62"/>
      <c r="G57" s="62"/>
      <c r="H57" s="62"/>
      <c r="I57" s="85" t="s">
        <v>840</v>
      </c>
      <c r="J57" s="62"/>
    </row>
    <row r="58" spans="1:10">
      <c r="A58" s="62"/>
      <c r="B58" s="62"/>
      <c r="C58" s="62"/>
      <c r="D58" s="62"/>
      <c r="E58" s="62"/>
      <c r="F58" s="62"/>
      <c r="G58" s="62"/>
      <c r="H58" s="62"/>
      <c r="I58" s="85" t="s">
        <v>841</v>
      </c>
      <c r="J58" s="62"/>
    </row>
    <row r="59" spans="1:10">
      <c r="A59" s="62"/>
      <c r="B59" s="62"/>
      <c r="C59" s="62"/>
      <c r="D59" s="62"/>
      <c r="E59" s="62"/>
      <c r="F59" s="62"/>
      <c r="G59" s="62"/>
      <c r="H59" s="62"/>
      <c r="I59" s="85" t="s">
        <v>842</v>
      </c>
      <c r="J59" s="62"/>
    </row>
    <row r="60" spans="1:10">
      <c r="A60" s="62"/>
      <c r="B60" s="62"/>
      <c r="C60" s="62"/>
      <c r="D60" s="62"/>
      <c r="E60" s="62"/>
      <c r="F60" s="62"/>
      <c r="G60" s="62"/>
      <c r="H60" s="62"/>
      <c r="I60" s="85" t="s">
        <v>843</v>
      </c>
      <c r="J60" s="62"/>
    </row>
    <row r="61" spans="1:10">
      <c r="A61" s="62"/>
      <c r="B61" s="62"/>
      <c r="C61" s="62"/>
      <c r="D61" s="62"/>
      <c r="E61" s="62"/>
      <c r="F61" s="62"/>
      <c r="G61" s="62"/>
      <c r="H61" s="62"/>
      <c r="I61" s="85" t="s">
        <v>844</v>
      </c>
      <c r="J61" s="62"/>
    </row>
    <row r="62" spans="1:10">
      <c r="A62" s="62"/>
      <c r="B62" s="62"/>
      <c r="C62" s="62"/>
      <c r="D62" s="62"/>
      <c r="E62" s="62"/>
      <c r="F62" s="62"/>
      <c r="G62" s="62"/>
      <c r="H62" s="62"/>
      <c r="I62" s="85" t="s">
        <v>845</v>
      </c>
      <c r="J62" s="62"/>
    </row>
    <row r="63" spans="1:10">
      <c r="A63" s="62"/>
      <c r="B63" s="62"/>
      <c r="C63" s="62"/>
      <c r="D63" s="62"/>
      <c r="E63" s="62"/>
      <c r="F63" s="62"/>
      <c r="G63" s="62"/>
      <c r="H63" s="62"/>
      <c r="I63" s="85" t="s">
        <v>846</v>
      </c>
      <c r="J63" s="62"/>
    </row>
    <row r="64" spans="1:10">
      <c r="A64" s="62"/>
      <c r="B64" s="62"/>
      <c r="C64" s="62"/>
      <c r="D64" s="62"/>
      <c r="E64" s="62"/>
      <c r="F64" s="62"/>
      <c r="G64" s="62"/>
      <c r="H64" s="62"/>
      <c r="I64" s="85"/>
      <c r="J64" s="62"/>
    </row>
    <row r="65" spans="1:10">
      <c r="A65" s="62"/>
      <c r="B65" s="62"/>
      <c r="C65" s="62"/>
      <c r="D65" s="62"/>
      <c r="E65" s="62"/>
      <c r="F65" s="62"/>
      <c r="G65" s="62"/>
      <c r="H65" s="62"/>
      <c r="I65" s="85" t="s">
        <v>847</v>
      </c>
      <c r="J65" s="62"/>
    </row>
    <row r="66" spans="1:10">
      <c r="A66" s="62"/>
      <c r="B66" s="62"/>
      <c r="C66" s="62"/>
      <c r="D66" s="62"/>
      <c r="E66" s="62"/>
      <c r="F66" s="62"/>
      <c r="G66" s="62"/>
      <c r="H66" s="62"/>
      <c r="I66" s="85" t="s">
        <v>848</v>
      </c>
      <c r="J66" s="62"/>
    </row>
    <row r="67" spans="1:10">
      <c r="A67" s="62"/>
      <c r="B67" s="62"/>
      <c r="C67" s="62"/>
      <c r="D67" s="62"/>
      <c r="E67" s="62"/>
      <c r="F67" s="62"/>
      <c r="G67" s="62"/>
      <c r="H67" s="62"/>
      <c r="I67" s="85" t="s">
        <v>849</v>
      </c>
      <c r="J67" s="62"/>
    </row>
    <row r="68" spans="1:10">
      <c r="A68" s="62"/>
      <c r="B68" s="62"/>
      <c r="C68" s="62"/>
      <c r="D68" s="62"/>
      <c r="E68" s="62"/>
      <c r="F68" s="62"/>
      <c r="G68" s="62"/>
      <c r="H68" s="62"/>
      <c r="I68" s="85" t="s">
        <v>850</v>
      </c>
      <c r="J68" s="62"/>
    </row>
    <row r="69" spans="1:10">
      <c r="A69" s="62"/>
      <c r="B69" s="62"/>
      <c r="C69" s="62"/>
      <c r="D69" s="62"/>
      <c r="E69" s="62"/>
      <c r="F69" s="62"/>
      <c r="G69" s="62"/>
      <c r="H69" s="62"/>
      <c r="I69" s="85" t="s">
        <v>851</v>
      </c>
      <c r="J69" s="62"/>
    </row>
    <row r="70" spans="1:10">
      <c r="A70" s="62"/>
      <c r="B70" s="62"/>
      <c r="C70" s="62"/>
      <c r="D70" s="62"/>
      <c r="E70" s="62"/>
      <c r="F70" s="62"/>
      <c r="G70" s="62"/>
      <c r="H70" s="62"/>
      <c r="I70" s="85" t="s">
        <v>852</v>
      </c>
      <c r="J70" s="62"/>
    </row>
    <row r="71" spans="1:10">
      <c r="A71" s="62"/>
      <c r="B71" s="62"/>
      <c r="C71" s="62"/>
      <c r="D71" s="62"/>
      <c r="E71" s="62"/>
      <c r="F71" s="62"/>
      <c r="G71" s="62"/>
      <c r="H71" s="62"/>
      <c r="I71" s="85"/>
      <c r="J71" s="62"/>
    </row>
    <row r="72" spans="1:10">
      <c r="A72" s="62"/>
      <c r="B72" s="62"/>
      <c r="C72" s="62"/>
      <c r="D72" s="62"/>
      <c r="E72" s="62"/>
      <c r="F72" s="62"/>
      <c r="G72" s="62"/>
      <c r="H72" s="62"/>
      <c r="I72" s="85" t="s">
        <v>853</v>
      </c>
      <c r="J72" s="62"/>
    </row>
    <row r="73" spans="1:10">
      <c r="A73" s="62"/>
      <c r="B73" s="62"/>
      <c r="C73" s="62"/>
      <c r="D73" s="62"/>
      <c r="E73" s="62"/>
      <c r="F73" s="62"/>
      <c r="G73" s="62"/>
      <c r="H73" s="62"/>
      <c r="I73" s="85" t="s">
        <v>854</v>
      </c>
      <c r="J73" s="62"/>
    </row>
    <row r="74" spans="1:10">
      <c r="A74" s="62"/>
      <c r="B74" s="62"/>
      <c r="C74" s="62"/>
      <c r="D74" s="62"/>
      <c r="E74" s="62"/>
      <c r="F74" s="62"/>
      <c r="G74" s="62"/>
      <c r="H74" s="62"/>
      <c r="I74" s="85" t="s">
        <v>855</v>
      </c>
      <c r="J74" s="62"/>
    </row>
    <row r="75" spans="1:10">
      <c r="A75" s="62"/>
      <c r="B75" s="62"/>
      <c r="C75" s="62"/>
      <c r="D75" s="62"/>
      <c r="E75" s="62"/>
      <c r="F75" s="62"/>
      <c r="G75" s="62"/>
      <c r="H75" s="62"/>
      <c r="I75" s="85" t="s">
        <v>856</v>
      </c>
      <c r="J75" s="62"/>
    </row>
    <row r="76" spans="1:10">
      <c r="A76" s="62"/>
      <c r="B76" s="62"/>
      <c r="C76" s="62"/>
      <c r="D76" s="62"/>
      <c r="E76" s="62"/>
      <c r="F76" s="62"/>
      <c r="G76" s="62"/>
      <c r="H76" s="62"/>
      <c r="I76" s="85" t="s">
        <v>857</v>
      </c>
      <c r="J76" s="62"/>
    </row>
    <row r="77" spans="1:10">
      <c r="A77" s="62"/>
      <c r="B77" s="62"/>
      <c r="C77" s="62"/>
      <c r="D77" s="62"/>
      <c r="E77" s="62"/>
      <c r="F77" s="62"/>
      <c r="G77" s="62"/>
      <c r="H77" s="62"/>
      <c r="I77" s="85"/>
      <c r="J77" s="62"/>
    </row>
    <row r="78" spans="1:10">
      <c r="A78" s="62"/>
      <c r="B78" s="62"/>
      <c r="C78" s="62"/>
      <c r="D78" s="62"/>
      <c r="E78" s="62"/>
      <c r="F78" s="62"/>
      <c r="G78" s="62"/>
      <c r="H78" s="62"/>
      <c r="I78" s="85" t="s">
        <v>858</v>
      </c>
      <c r="J78" s="62"/>
    </row>
    <row r="79" spans="1:10">
      <c r="A79" s="62"/>
      <c r="B79" s="62"/>
      <c r="C79" s="62"/>
      <c r="D79" s="62"/>
      <c r="E79" s="62"/>
      <c r="F79" s="62"/>
      <c r="G79" s="62"/>
      <c r="H79" s="62"/>
      <c r="I79" s="85" t="s">
        <v>859</v>
      </c>
      <c r="J79" s="62"/>
    </row>
    <row r="80" spans="1:10">
      <c r="A80" s="62"/>
      <c r="B80" s="62"/>
      <c r="C80" s="62"/>
      <c r="D80" s="62"/>
      <c r="E80" s="62"/>
      <c r="F80" s="62"/>
      <c r="G80" s="62"/>
      <c r="H80" s="62"/>
      <c r="I80" s="85" t="s">
        <v>860</v>
      </c>
      <c r="J80" s="62"/>
    </row>
    <row r="81" spans="1:10">
      <c r="A81" s="62"/>
      <c r="B81" s="62"/>
      <c r="C81" s="62"/>
      <c r="D81" s="62"/>
      <c r="E81" s="62"/>
      <c r="F81" s="62"/>
      <c r="G81" s="62"/>
      <c r="H81" s="62"/>
      <c r="I81" s="85" t="s">
        <v>861</v>
      </c>
      <c r="J81" s="62"/>
    </row>
    <row r="82" spans="1:10">
      <c r="A82" s="62"/>
      <c r="B82" s="62"/>
      <c r="C82" s="62"/>
      <c r="D82" s="62"/>
      <c r="E82" s="62"/>
      <c r="F82" s="62"/>
      <c r="G82" s="62"/>
      <c r="H82" s="62"/>
      <c r="I82" s="85" t="s">
        <v>862</v>
      </c>
      <c r="J82" s="62"/>
    </row>
    <row r="83" spans="1:10">
      <c r="A83" s="62"/>
      <c r="B83" s="62"/>
      <c r="C83" s="62"/>
      <c r="D83" s="62"/>
      <c r="E83" s="62"/>
      <c r="F83" s="62"/>
      <c r="G83" s="62"/>
      <c r="H83" s="62"/>
      <c r="I83" s="85" t="s">
        <v>863</v>
      </c>
      <c r="J83" s="62"/>
    </row>
    <row r="84" spans="1:10">
      <c r="A84" s="62"/>
      <c r="B84" s="62"/>
      <c r="C84" s="62"/>
      <c r="D84" s="62"/>
      <c r="E84" s="62"/>
      <c r="F84" s="62"/>
      <c r="G84" s="62"/>
      <c r="H84" s="62"/>
      <c r="I84" s="85" t="s">
        <v>864</v>
      </c>
      <c r="J84" s="62"/>
    </row>
    <row r="85" spans="1:10">
      <c r="A85" s="62"/>
      <c r="B85" s="62"/>
      <c r="C85" s="62"/>
      <c r="D85" s="62"/>
      <c r="E85" s="62"/>
      <c r="F85" s="62"/>
      <c r="G85" s="62"/>
      <c r="H85" s="62"/>
      <c r="I85" s="85"/>
      <c r="J85" s="62"/>
    </row>
    <row r="86" spans="1:10">
      <c r="A86" s="62"/>
      <c r="B86" s="62"/>
      <c r="C86" s="62"/>
      <c r="D86" s="62"/>
      <c r="E86" s="62"/>
      <c r="F86" s="62"/>
      <c r="G86" s="62"/>
      <c r="H86" s="62"/>
      <c r="I86" s="85" t="s">
        <v>865</v>
      </c>
      <c r="J86" s="62"/>
    </row>
    <row r="87" spans="1:10">
      <c r="A87" s="62"/>
      <c r="B87" s="62"/>
      <c r="C87" s="62"/>
      <c r="D87" s="62"/>
      <c r="E87" s="62"/>
      <c r="F87" s="62"/>
      <c r="G87" s="62"/>
      <c r="H87" s="62"/>
      <c r="I87" s="85" t="s">
        <v>866</v>
      </c>
      <c r="J87" s="62"/>
    </row>
    <row r="88" spans="1:10">
      <c r="A88" s="62"/>
      <c r="B88" s="62"/>
      <c r="C88" s="62"/>
      <c r="D88" s="62"/>
      <c r="E88" s="62"/>
      <c r="F88" s="62"/>
      <c r="G88" s="62"/>
      <c r="H88" s="62"/>
      <c r="I88" s="85" t="s">
        <v>867</v>
      </c>
      <c r="J88" s="62"/>
    </row>
    <row r="89" spans="1:10">
      <c r="A89" s="62"/>
      <c r="B89" s="62"/>
      <c r="C89" s="62"/>
      <c r="D89" s="62"/>
      <c r="E89" s="62"/>
      <c r="F89" s="62"/>
      <c r="G89" s="62"/>
      <c r="H89" s="62"/>
      <c r="I89" s="85" t="s">
        <v>868</v>
      </c>
      <c r="J89" s="62"/>
    </row>
    <row r="90" spans="1:10">
      <c r="A90" s="62"/>
      <c r="B90" s="62"/>
      <c r="C90" s="62"/>
      <c r="D90" s="62"/>
      <c r="E90" s="62"/>
      <c r="F90" s="62"/>
      <c r="G90" s="62"/>
      <c r="H90" s="62"/>
      <c r="I90" s="85" t="s">
        <v>869</v>
      </c>
      <c r="J90" s="62"/>
    </row>
    <row r="91" spans="1:10">
      <c r="A91" s="62"/>
      <c r="B91" s="62"/>
      <c r="C91" s="62"/>
      <c r="D91" s="62"/>
      <c r="E91" s="62"/>
      <c r="F91" s="62"/>
      <c r="G91" s="62"/>
      <c r="H91" s="62"/>
      <c r="I91" s="85" t="s">
        <v>870</v>
      </c>
      <c r="J91" s="62"/>
    </row>
    <row r="92" spans="1:10">
      <c r="A92" s="62"/>
      <c r="B92" s="62"/>
      <c r="C92" s="62"/>
      <c r="D92" s="62"/>
      <c r="E92" s="62"/>
      <c r="F92" s="62"/>
      <c r="G92" s="62"/>
      <c r="H92" s="62"/>
      <c r="I92" s="85" t="s">
        <v>871</v>
      </c>
      <c r="J92" s="62"/>
    </row>
    <row r="93" spans="1:10">
      <c r="A93" s="62"/>
      <c r="B93" s="62"/>
      <c r="C93" s="62"/>
      <c r="D93" s="62"/>
      <c r="E93" s="62"/>
      <c r="F93" s="62"/>
      <c r="G93" s="62"/>
      <c r="H93" s="62"/>
      <c r="I93" s="85" t="s">
        <v>872</v>
      </c>
      <c r="J93" s="62"/>
    </row>
    <row r="94" spans="1:10">
      <c r="A94" s="62"/>
      <c r="B94" s="62"/>
      <c r="C94" s="62"/>
      <c r="D94" s="62"/>
      <c r="E94" s="62"/>
      <c r="F94" s="62"/>
      <c r="G94" s="62"/>
      <c r="H94" s="62"/>
      <c r="I94" s="85" t="s">
        <v>873</v>
      </c>
      <c r="J94" s="62"/>
    </row>
    <row r="95" spans="1:10">
      <c r="A95" s="62"/>
      <c r="B95" s="62"/>
      <c r="C95" s="62"/>
      <c r="D95" s="62"/>
      <c r="E95" s="62"/>
      <c r="F95" s="62"/>
      <c r="G95" s="62"/>
      <c r="H95" s="62"/>
      <c r="I95" s="85"/>
      <c r="J95" s="62"/>
    </row>
    <row r="96" spans="1:10">
      <c r="A96" s="62"/>
      <c r="B96" s="62"/>
      <c r="C96" s="62"/>
      <c r="D96" s="62"/>
      <c r="E96" s="62"/>
      <c r="F96" s="62"/>
      <c r="G96" s="62"/>
      <c r="H96" s="62"/>
      <c r="I96" s="85" t="s">
        <v>874</v>
      </c>
      <c r="J96" s="62"/>
    </row>
    <row r="97" spans="1:10">
      <c r="A97" s="62"/>
      <c r="B97" s="62"/>
      <c r="C97" s="62"/>
      <c r="D97" s="62"/>
      <c r="E97" s="62"/>
      <c r="F97" s="62"/>
      <c r="G97" s="62"/>
      <c r="H97" s="62"/>
      <c r="I97" s="85" t="s">
        <v>875</v>
      </c>
      <c r="J97" s="62"/>
    </row>
    <row r="98" spans="1:10">
      <c r="A98" s="62"/>
      <c r="B98" s="62"/>
      <c r="C98" s="62"/>
      <c r="D98" s="62"/>
      <c r="E98" s="62"/>
      <c r="F98" s="62"/>
      <c r="G98" s="62"/>
      <c r="H98" s="62"/>
      <c r="I98" s="85"/>
      <c r="J98" s="62"/>
    </row>
    <row r="99" spans="1:10">
      <c r="A99" s="62"/>
      <c r="B99" s="62"/>
      <c r="C99" s="62"/>
      <c r="D99" s="62"/>
      <c r="E99" s="62"/>
      <c r="F99" s="62"/>
      <c r="G99" s="62"/>
      <c r="H99" s="62"/>
      <c r="I99" s="85" t="s">
        <v>876</v>
      </c>
      <c r="J99" s="62"/>
    </row>
    <row r="100" spans="1:10">
      <c r="A100" s="62"/>
      <c r="B100" s="62"/>
      <c r="C100" s="62"/>
      <c r="D100" s="62"/>
      <c r="E100" s="62"/>
      <c r="F100" s="62"/>
      <c r="G100" s="62"/>
      <c r="H100" s="62"/>
      <c r="I100" s="85" t="s">
        <v>877</v>
      </c>
      <c r="J100" s="62"/>
    </row>
    <row r="101" spans="1:10">
      <c r="A101" s="62"/>
      <c r="B101" s="62"/>
      <c r="C101" s="62"/>
      <c r="D101" s="62"/>
      <c r="E101" s="62"/>
      <c r="F101" s="62"/>
      <c r="G101" s="62"/>
      <c r="H101" s="62"/>
      <c r="I101" s="85" t="s">
        <v>878</v>
      </c>
      <c r="J101" s="62"/>
    </row>
    <row r="102" spans="1:10">
      <c r="A102" s="62"/>
      <c r="B102" s="62"/>
      <c r="C102" s="62"/>
      <c r="D102" s="62"/>
      <c r="E102" s="62"/>
      <c r="F102" s="62"/>
      <c r="G102" s="62"/>
      <c r="H102" s="62"/>
      <c r="I102" s="85"/>
      <c r="J102" s="62"/>
    </row>
    <row r="103" spans="1:10">
      <c r="A103" s="62"/>
      <c r="B103" s="62"/>
      <c r="C103" s="62"/>
      <c r="D103" s="62"/>
      <c r="E103" s="62"/>
      <c r="F103" s="62"/>
      <c r="G103" s="62"/>
      <c r="H103" s="62"/>
      <c r="I103" s="85" t="s">
        <v>879</v>
      </c>
      <c r="J103" s="62"/>
    </row>
    <row r="104" spans="1:10">
      <c r="A104" s="62"/>
      <c r="B104" s="62"/>
      <c r="C104" s="62"/>
      <c r="D104" s="62"/>
      <c r="E104" s="62"/>
      <c r="F104" s="62"/>
      <c r="G104" s="62"/>
      <c r="H104" s="62"/>
      <c r="I104" s="85" t="s">
        <v>880</v>
      </c>
      <c r="J104" s="62"/>
    </row>
    <row r="105" spans="1:10">
      <c r="A105" s="62"/>
      <c r="B105" s="62"/>
      <c r="C105" s="62"/>
      <c r="D105" s="62"/>
      <c r="E105" s="62"/>
      <c r="F105" s="62"/>
      <c r="G105" s="62"/>
      <c r="H105" s="62"/>
      <c r="I105" s="85" t="s">
        <v>881</v>
      </c>
      <c r="J105" s="62"/>
    </row>
    <row r="106" spans="1:10">
      <c r="A106" s="62"/>
      <c r="B106" s="62"/>
      <c r="C106" s="62"/>
      <c r="D106" s="62"/>
      <c r="E106" s="62"/>
      <c r="F106" s="62"/>
      <c r="G106" s="62"/>
      <c r="H106" s="62"/>
      <c r="I106" s="85" t="s">
        <v>882</v>
      </c>
      <c r="J106" s="62"/>
    </row>
    <row r="107" spans="1:10">
      <c r="A107" s="62"/>
      <c r="B107" s="62"/>
      <c r="C107" s="62"/>
      <c r="D107" s="62"/>
      <c r="E107" s="62"/>
      <c r="F107" s="62"/>
      <c r="G107" s="62"/>
      <c r="H107" s="62"/>
      <c r="I107" s="85" t="s">
        <v>883</v>
      </c>
      <c r="J107" s="62"/>
    </row>
    <row r="108" spans="1:10">
      <c r="A108" s="62"/>
      <c r="B108" s="62"/>
      <c r="C108" s="62"/>
      <c r="D108" s="62"/>
      <c r="E108" s="62"/>
      <c r="F108" s="62"/>
      <c r="G108" s="62"/>
      <c r="H108" s="62"/>
      <c r="I108" s="85" t="s">
        <v>884</v>
      </c>
      <c r="J108" s="62"/>
    </row>
    <row r="109" spans="1:10">
      <c r="A109" s="62"/>
      <c r="B109" s="62"/>
      <c r="C109" s="62"/>
      <c r="D109" s="62"/>
      <c r="E109" s="62"/>
      <c r="F109" s="62"/>
      <c r="G109" s="62"/>
      <c r="H109" s="62"/>
      <c r="I109" s="85" t="s">
        <v>885</v>
      </c>
      <c r="J109" s="62"/>
    </row>
    <row r="110" spans="1:10">
      <c r="A110" s="62"/>
      <c r="B110" s="62"/>
      <c r="C110" s="62"/>
      <c r="D110" s="62"/>
      <c r="E110" s="62"/>
      <c r="F110" s="62"/>
      <c r="G110" s="62"/>
      <c r="H110" s="62"/>
      <c r="I110" s="85"/>
      <c r="J110" s="62"/>
    </row>
    <row r="111" spans="1:10">
      <c r="A111" s="62"/>
      <c r="B111" s="62"/>
      <c r="C111" s="62"/>
      <c r="D111" s="62"/>
      <c r="E111" s="62"/>
      <c r="F111" s="62"/>
      <c r="G111" s="62"/>
      <c r="H111" s="62"/>
      <c r="I111" s="85" t="s">
        <v>886</v>
      </c>
      <c r="J111" s="62"/>
    </row>
    <row r="112" spans="1:10">
      <c r="A112" s="62"/>
      <c r="B112" s="62"/>
      <c r="C112" s="62"/>
      <c r="D112" s="62"/>
      <c r="E112" s="62"/>
      <c r="F112" s="62"/>
      <c r="G112" s="62"/>
      <c r="H112" s="62"/>
      <c r="I112" s="85" t="s">
        <v>887</v>
      </c>
      <c r="J112" s="62"/>
    </row>
    <row r="113" spans="1:10">
      <c r="A113" s="62"/>
      <c r="B113" s="62"/>
      <c r="C113" s="62"/>
      <c r="D113" s="62"/>
      <c r="E113" s="62"/>
      <c r="F113" s="62"/>
      <c r="G113" s="62"/>
      <c r="H113" s="62"/>
      <c r="I113" s="85" t="s">
        <v>888</v>
      </c>
      <c r="J113" s="62"/>
    </row>
    <row r="114" spans="1:10">
      <c r="A114" s="62"/>
      <c r="B114" s="62"/>
      <c r="C114" s="62"/>
      <c r="D114" s="62"/>
      <c r="E114" s="62"/>
      <c r="F114" s="62"/>
      <c r="G114" s="62"/>
      <c r="H114" s="62"/>
      <c r="I114" s="85" t="s">
        <v>889</v>
      </c>
      <c r="J114" s="62"/>
    </row>
    <row r="115" spans="1:10">
      <c r="A115" s="62"/>
      <c r="B115" s="62"/>
      <c r="C115" s="62"/>
      <c r="D115" s="62"/>
      <c r="E115" s="62"/>
      <c r="F115" s="62"/>
      <c r="G115" s="62"/>
      <c r="H115" s="62"/>
      <c r="I115" s="85" t="s">
        <v>890</v>
      </c>
      <c r="J115" s="62"/>
    </row>
    <row r="116" spans="1:10">
      <c r="A116" s="62"/>
      <c r="B116" s="62"/>
      <c r="C116" s="62"/>
      <c r="D116" s="62"/>
      <c r="E116" s="62"/>
      <c r="F116" s="62"/>
      <c r="G116" s="62"/>
      <c r="H116" s="62"/>
      <c r="I116" s="85" t="s">
        <v>891</v>
      </c>
      <c r="J116" s="62"/>
    </row>
    <row r="117" spans="1:10">
      <c r="A117" s="62"/>
      <c r="B117" s="62"/>
      <c r="C117" s="62"/>
      <c r="D117" s="62"/>
      <c r="E117" s="62"/>
      <c r="F117" s="62"/>
      <c r="G117" s="62"/>
      <c r="H117" s="62"/>
      <c r="I117" s="85" t="s">
        <v>892</v>
      </c>
      <c r="J117" s="62"/>
    </row>
    <row r="118" spans="1:10">
      <c r="A118" s="62"/>
      <c r="B118" s="62"/>
      <c r="C118" s="62"/>
      <c r="D118" s="62"/>
      <c r="E118" s="62"/>
      <c r="F118" s="62"/>
      <c r="G118" s="62"/>
      <c r="H118" s="62"/>
      <c r="I118" s="85"/>
      <c r="J118" s="62"/>
    </row>
    <row r="119" spans="1:10">
      <c r="A119" s="62"/>
      <c r="B119" s="62"/>
      <c r="C119" s="62"/>
      <c r="D119" s="62"/>
      <c r="E119" s="62"/>
      <c r="F119" s="62"/>
      <c r="G119" s="62"/>
      <c r="H119" s="62"/>
      <c r="I119" s="85" t="s">
        <v>893</v>
      </c>
      <c r="J119" s="62"/>
    </row>
    <row r="120" spans="1:10">
      <c r="A120" s="62"/>
      <c r="B120" s="62"/>
      <c r="C120" s="62"/>
      <c r="D120" s="62"/>
      <c r="E120" s="62"/>
      <c r="F120" s="62"/>
      <c r="G120" s="62"/>
      <c r="H120" s="62"/>
      <c r="I120" s="85" t="s">
        <v>894</v>
      </c>
      <c r="J120" s="62"/>
    </row>
    <row r="121" spans="1:10">
      <c r="A121" s="62"/>
      <c r="B121" s="62"/>
      <c r="C121" s="62"/>
      <c r="D121" s="62"/>
      <c r="E121" s="62"/>
      <c r="F121" s="62"/>
      <c r="G121" s="62"/>
      <c r="H121" s="62"/>
      <c r="I121" s="85" t="s">
        <v>895</v>
      </c>
      <c r="J121" s="62"/>
    </row>
    <row r="122" spans="1:10">
      <c r="A122" s="62"/>
      <c r="B122" s="62"/>
      <c r="C122" s="62"/>
      <c r="D122" s="62"/>
      <c r="E122" s="62"/>
      <c r="F122" s="62"/>
      <c r="G122" s="62"/>
      <c r="H122" s="62"/>
      <c r="I122" s="85" t="s">
        <v>896</v>
      </c>
      <c r="J122" s="62"/>
    </row>
    <row r="123" spans="1:10">
      <c r="A123" s="62"/>
      <c r="B123" s="62"/>
      <c r="C123" s="62"/>
      <c r="D123" s="62"/>
      <c r="E123" s="62"/>
      <c r="F123" s="62"/>
      <c r="G123" s="62"/>
      <c r="H123" s="62"/>
      <c r="I123" s="85"/>
      <c r="J123" s="62"/>
    </row>
    <row r="124" spans="1:10">
      <c r="A124" s="62"/>
      <c r="B124" s="62"/>
      <c r="C124" s="62"/>
      <c r="D124" s="62"/>
      <c r="E124" s="62"/>
      <c r="F124" s="62"/>
      <c r="G124" s="62"/>
      <c r="H124" s="62"/>
      <c r="I124" s="85" t="s">
        <v>897</v>
      </c>
      <c r="J124" s="62"/>
    </row>
    <row r="125" spans="1:10">
      <c r="A125" s="62"/>
      <c r="B125" s="62"/>
      <c r="C125" s="62"/>
      <c r="D125" s="62"/>
      <c r="E125" s="62"/>
      <c r="F125" s="62"/>
      <c r="G125" s="62"/>
      <c r="H125" s="62"/>
      <c r="I125" s="85" t="s">
        <v>898</v>
      </c>
      <c r="J125" s="62"/>
    </row>
    <row r="126" spans="1:10">
      <c r="A126" s="62"/>
      <c r="B126" s="62"/>
      <c r="C126" s="62"/>
      <c r="D126" s="62"/>
      <c r="E126" s="62"/>
      <c r="F126" s="62"/>
      <c r="G126" s="62"/>
      <c r="H126" s="62"/>
      <c r="I126" s="85" t="s">
        <v>899</v>
      </c>
      <c r="J126" s="62"/>
    </row>
    <row r="127" spans="1:10">
      <c r="A127" s="62"/>
      <c r="B127" s="62"/>
      <c r="C127" s="62"/>
      <c r="D127" s="62"/>
      <c r="E127" s="62"/>
      <c r="F127" s="62"/>
      <c r="G127" s="62"/>
      <c r="H127" s="62"/>
      <c r="I127" s="85" t="s">
        <v>900</v>
      </c>
      <c r="J127" s="62"/>
    </row>
    <row r="128" spans="1:10">
      <c r="A128" s="62"/>
      <c r="B128" s="62"/>
      <c r="C128" s="62"/>
      <c r="D128" s="62"/>
      <c r="E128" s="62"/>
      <c r="F128" s="62"/>
      <c r="G128" s="62"/>
      <c r="H128" s="62"/>
      <c r="I128" s="85" t="s">
        <v>901</v>
      </c>
      <c r="J128" s="62"/>
    </row>
    <row r="129" spans="1:10">
      <c r="A129" s="62"/>
      <c r="B129" s="62"/>
      <c r="C129" s="62"/>
      <c r="D129" s="62"/>
      <c r="E129" s="62"/>
      <c r="F129" s="62"/>
      <c r="G129" s="62"/>
      <c r="H129" s="62"/>
      <c r="I129" s="85" t="s">
        <v>902</v>
      </c>
      <c r="J129" s="62"/>
    </row>
    <row r="130" spans="1:10">
      <c r="A130" s="62"/>
      <c r="B130" s="62"/>
      <c r="C130" s="62"/>
      <c r="D130" s="62"/>
      <c r="E130" s="62"/>
      <c r="F130" s="62"/>
      <c r="G130" s="62"/>
      <c r="H130" s="62"/>
      <c r="I130" s="85" t="s">
        <v>903</v>
      </c>
      <c r="J130" s="62"/>
    </row>
    <row r="131" spans="1:10">
      <c r="A131" s="62"/>
      <c r="B131" s="62"/>
      <c r="C131" s="62"/>
      <c r="D131" s="62"/>
      <c r="E131" s="62"/>
      <c r="F131" s="62"/>
      <c r="G131" s="62"/>
      <c r="H131" s="62"/>
      <c r="I131" s="85"/>
      <c r="J131" s="62"/>
    </row>
    <row r="132" spans="1:10">
      <c r="A132" s="62"/>
      <c r="B132" s="62"/>
      <c r="C132" s="62"/>
      <c r="D132" s="62"/>
      <c r="E132" s="62"/>
      <c r="F132" s="62"/>
      <c r="G132" s="62"/>
      <c r="H132" s="62"/>
      <c r="I132" s="85" t="s">
        <v>904</v>
      </c>
      <c r="J132" s="62"/>
    </row>
    <row r="133" spans="1:10">
      <c r="A133" s="62"/>
      <c r="B133" s="62"/>
      <c r="C133" s="62"/>
      <c r="D133" s="62"/>
      <c r="E133" s="62"/>
      <c r="F133" s="62"/>
      <c r="G133" s="62"/>
      <c r="H133" s="62"/>
      <c r="I133" s="85" t="s">
        <v>905</v>
      </c>
      <c r="J133" s="62"/>
    </row>
    <row r="134" spans="1:10">
      <c r="A134" s="62"/>
      <c r="B134" s="62"/>
      <c r="C134" s="62"/>
      <c r="D134" s="62"/>
      <c r="E134" s="62"/>
      <c r="F134" s="62"/>
      <c r="G134" s="62"/>
      <c r="H134" s="62"/>
      <c r="I134" s="85"/>
      <c r="J134" s="62"/>
    </row>
    <row r="135" spans="1:10">
      <c r="A135" s="62"/>
      <c r="B135" s="62"/>
      <c r="C135" s="62"/>
      <c r="D135" s="62"/>
      <c r="E135" s="62"/>
      <c r="F135" s="62"/>
      <c r="G135" s="62"/>
      <c r="H135" s="62"/>
      <c r="I135" s="85" t="s">
        <v>906</v>
      </c>
      <c r="J135" s="62"/>
    </row>
    <row r="136" spans="1:10">
      <c r="A136" s="62"/>
      <c r="B136" s="62"/>
      <c r="C136" s="62"/>
      <c r="D136" s="62"/>
      <c r="E136" s="62"/>
      <c r="F136" s="62"/>
      <c r="G136" s="62"/>
      <c r="H136" s="62"/>
      <c r="I136" s="85" t="s">
        <v>907</v>
      </c>
      <c r="J136" s="62"/>
    </row>
    <row r="137" spans="1:10">
      <c r="A137" s="62"/>
      <c r="B137" s="62"/>
      <c r="C137" s="62"/>
      <c r="D137" s="62"/>
      <c r="E137" s="62"/>
      <c r="F137" s="62"/>
      <c r="G137" s="62"/>
      <c r="H137" s="62"/>
      <c r="I137" s="85" t="s">
        <v>908</v>
      </c>
      <c r="J137" s="62"/>
    </row>
    <row r="138" spans="1:10">
      <c r="A138" s="62"/>
      <c r="B138" s="62"/>
      <c r="C138" s="62"/>
      <c r="D138" s="62"/>
      <c r="E138" s="62"/>
      <c r="F138" s="62"/>
      <c r="G138" s="62"/>
      <c r="H138" s="62"/>
      <c r="I138" s="85"/>
      <c r="J138" s="62"/>
    </row>
    <row r="139" spans="1:10">
      <c r="A139" s="62"/>
      <c r="B139" s="62"/>
      <c r="C139" s="62"/>
      <c r="D139" s="62"/>
      <c r="E139" s="62"/>
      <c r="F139" s="62"/>
      <c r="G139" s="62"/>
      <c r="H139" s="62"/>
      <c r="I139" s="85" t="s">
        <v>909</v>
      </c>
      <c r="J139" s="62"/>
    </row>
    <row r="140" spans="1:10">
      <c r="A140" s="62"/>
      <c r="B140" s="62"/>
      <c r="C140" s="62"/>
      <c r="D140" s="62"/>
      <c r="E140" s="62"/>
      <c r="F140" s="62"/>
      <c r="G140" s="62"/>
      <c r="H140" s="62"/>
      <c r="I140" s="85" t="s">
        <v>910</v>
      </c>
      <c r="J140" s="62"/>
    </row>
    <row r="141" spans="1:10">
      <c r="A141" s="62"/>
      <c r="B141" s="62"/>
      <c r="C141" s="62"/>
      <c r="D141" s="62"/>
      <c r="E141" s="62"/>
      <c r="F141" s="62"/>
      <c r="G141" s="62"/>
      <c r="H141" s="62"/>
      <c r="I141" s="85" t="s">
        <v>911</v>
      </c>
      <c r="J141" s="62"/>
    </row>
    <row r="142" spans="1:10">
      <c r="A142" s="62"/>
      <c r="B142" s="62"/>
      <c r="C142" s="62"/>
      <c r="D142" s="62"/>
      <c r="E142" s="62"/>
      <c r="F142" s="62"/>
      <c r="G142" s="62"/>
      <c r="H142" s="62"/>
      <c r="I142" s="85" t="s">
        <v>912</v>
      </c>
      <c r="J142" s="62"/>
    </row>
    <row r="143" spans="1:10">
      <c r="A143" s="62"/>
      <c r="B143" s="62"/>
      <c r="C143" s="62"/>
      <c r="D143" s="62"/>
      <c r="E143" s="62"/>
      <c r="F143" s="62"/>
      <c r="G143" s="62"/>
      <c r="H143" s="62"/>
      <c r="I143" s="85" t="s">
        <v>913</v>
      </c>
      <c r="J143" s="62"/>
    </row>
    <row r="144" spans="1:10">
      <c r="A144" s="62"/>
      <c r="B144" s="62"/>
      <c r="C144" s="62"/>
      <c r="D144" s="62"/>
      <c r="E144" s="62"/>
      <c r="F144" s="62"/>
      <c r="G144" s="62"/>
      <c r="H144" s="62"/>
      <c r="I144" s="85"/>
      <c r="J144" s="62"/>
    </row>
    <row r="145" spans="1:10">
      <c r="A145" s="62"/>
      <c r="B145" s="62"/>
      <c r="C145" s="62"/>
      <c r="D145" s="62"/>
      <c r="E145" s="62"/>
      <c r="F145" s="62"/>
      <c r="G145" s="62"/>
      <c r="H145" s="62"/>
      <c r="I145" s="85" t="s">
        <v>914</v>
      </c>
      <c r="J145" s="62"/>
    </row>
    <row r="146" spans="1:10">
      <c r="A146" s="62"/>
      <c r="B146" s="62"/>
      <c r="C146" s="62"/>
      <c r="D146" s="62"/>
      <c r="E146" s="62"/>
      <c r="F146" s="62"/>
      <c r="G146" s="62"/>
      <c r="H146" s="62"/>
      <c r="I146" s="85" t="s">
        <v>915</v>
      </c>
      <c r="J146" s="62"/>
    </row>
    <row r="147" spans="1:10">
      <c r="A147" s="62"/>
      <c r="B147" s="62"/>
      <c r="C147" s="62"/>
      <c r="D147" s="62"/>
      <c r="E147" s="62"/>
      <c r="F147" s="62"/>
      <c r="G147" s="62"/>
      <c r="H147" s="62"/>
      <c r="I147" s="85" t="s">
        <v>916</v>
      </c>
      <c r="J147" s="62"/>
    </row>
    <row r="148" spans="1:10">
      <c r="A148" s="62"/>
      <c r="B148" s="62"/>
      <c r="C148" s="62"/>
      <c r="D148" s="62"/>
      <c r="E148" s="62"/>
      <c r="F148" s="62"/>
      <c r="G148" s="62"/>
      <c r="H148" s="62"/>
      <c r="I148" s="85" t="s">
        <v>917</v>
      </c>
      <c r="J148" s="62"/>
    </row>
    <row r="149" spans="1:10">
      <c r="A149" s="62"/>
      <c r="B149" s="62"/>
      <c r="C149" s="62"/>
      <c r="D149" s="62"/>
      <c r="E149" s="62"/>
      <c r="F149" s="62"/>
      <c r="G149" s="62"/>
      <c r="H149" s="62"/>
      <c r="I149" s="85"/>
      <c r="J149" s="62"/>
    </row>
    <row r="150" spans="1:10">
      <c r="A150" s="62"/>
      <c r="B150" s="62"/>
      <c r="C150" s="62"/>
      <c r="D150" s="62"/>
      <c r="E150" s="62"/>
      <c r="F150" s="62"/>
      <c r="G150" s="62"/>
      <c r="H150" s="62"/>
      <c r="I150" s="85" t="s">
        <v>918</v>
      </c>
      <c r="J150" s="62"/>
    </row>
    <row r="151" spans="1:10">
      <c r="A151" s="62"/>
      <c r="B151" s="62"/>
      <c r="C151" s="62"/>
      <c r="D151" s="62"/>
      <c r="E151" s="62"/>
      <c r="F151" s="62"/>
      <c r="G151" s="62"/>
      <c r="H151" s="62"/>
      <c r="I151" s="85" t="s">
        <v>919</v>
      </c>
      <c r="J151" s="62"/>
    </row>
    <row r="152" spans="1:10">
      <c r="A152" s="62"/>
      <c r="B152" s="62"/>
      <c r="C152" s="62"/>
      <c r="D152" s="62"/>
      <c r="E152" s="62"/>
      <c r="F152" s="62"/>
      <c r="G152" s="62"/>
      <c r="H152" s="62"/>
      <c r="I152" s="85" t="s">
        <v>920</v>
      </c>
      <c r="J152" s="62"/>
    </row>
    <row r="153" spans="1:10">
      <c r="A153" s="62"/>
      <c r="B153" s="62"/>
      <c r="C153" s="62"/>
      <c r="D153" s="62"/>
      <c r="E153" s="62"/>
      <c r="F153" s="62"/>
      <c r="G153" s="62"/>
      <c r="H153" s="62"/>
      <c r="I153" s="85"/>
      <c r="J153" s="62"/>
    </row>
    <row r="154" spans="1:10">
      <c r="A154" s="62"/>
      <c r="B154" s="62"/>
      <c r="C154" s="62"/>
      <c r="D154" s="62"/>
      <c r="E154" s="62"/>
      <c r="F154" s="62"/>
      <c r="G154" s="62"/>
      <c r="H154" s="62"/>
      <c r="I154" s="85" t="s">
        <v>921</v>
      </c>
      <c r="J154" s="62"/>
    </row>
    <row r="155" spans="1:10">
      <c r="A155" s="62"/>
      <c r="B155" s="62"/>
      <c r="C155" s="62"/>
      <c r="D155" s="62"/>
      <c r="E155" s="62"/>
      <c r="F155" s="62"/>
      <c r="G155" s="62"/>
      <c r="H155" s="62"/>
      <c r="I155" s="85" t="s">
        <v>922</v>
      </c>
      <c r="J155" s="62"/>
    </row>
    <row r="156" spans="1:10">
      <c r="A156" s="62"/>
      <c r="B156" s="62"/>
      <c r="C156" s="62"/>
      <c r="D156" s="62"/>
      <c r="E156" s="62"/>
      <c r="F156" s="62"/>
      <c r="G156" s="62"/>
      <c r="H156" s="62"/>
      <c r="I156" s="85" t="s">
        <v>923</v>
      </c>
      <c r="J156" s="62"/>
    </row>
    <row r="157" spans="1:10">
      <c r="A157" s="62"/>
      <c r="B157" s="62"/>
      <c r="C157" s="62"/>
      <c r="D157" s="62"/>
      <c r="E157" s="62"/>
      <c r="F157" s="62"/>
      <c r="G157" s="62"/>
      <c r="H157" s="62"/>
      <c r="I157" s="85" t="s">
        <v>924</v>
      </c>
      <c r="J157" s="62"/>
    </row>
    <row r="158" spans="1:10">
      <c r="A158" s="62"/>
      <c r="B158" s="62"/>
      <c r="C158" s="62"/>
      <c r="D158" s="62"/>
      <c r="E158" s="62"/>
      <c r="F158" s="62"/>
      <c r="G158" s="62"/>
      <c r="H158" s="62"/>
      <c r="I158" s="85"/>
      <c r="J158" s="62"/>
    </row>
    <row r="159" spans="1:10">
      <c r="A159" s="62"/>
      <c r="B159" s="62"/>
      <c r="C159" s="62"/>
      <c r="D159" s="62"/>
      <c r="E159" s="62"/>
      <c r="F159" s="62"/>
      <c r="G159" s="62"/>
      <c r="H159" s="62"/>
      <c r="I159" s="85" t="s">
        <v>925</v>
      </c>
      <c r="J159" s="62"/>
    </row>
    <row r="160" spans="1:10">
      <c r="A160" s="62"/>
      <c r="B160" s="62"/>
      <c r="C160" s="62"/>
      <c r="D160" s="62"/>
      <c r="E160" s="62"/>
      <c r="F160" s="62"/>
      <c r="G160" s="62"/>
      <c r="H160" s="62"/>
      <c r="I160" s="85" t="s">
        <v>926</v>
      </c>
      <c r="J160" s="62"/>
    </row>
    <row r="161" spans="1:10">
      <c r="A161" s="62"/>
      <c r="B161" s="62"/>
      <c r="C161" s="62"/>
      <c r="D161" s="62"/>
      <c r="E161" s="62"/>
      <c r="F161" s="62"/>
      <c r="G161" s="62"/>
      <c r="H161" s="62"/>
      <c r="I161" s="85" t="s">
        <v>927</v>
      </c>
      <c r="J161" s="62"/>
    </row>
    <row r="162" spans="1:10">
      <c r="A162" s="62"/>
      <c r="B162" s="62"/>
      <c r="C162" s="62"/>
      <c r="D162" s="62"/>
      <c r="E162" s="62"/>
      <c r="F162" s="62"/>
      <c r="G162" s="62"/>
      <c r="H162" s="62"/>
      <c r="I162" s="85" t="s">
        <v>928</v>
      </c>
      <c r="J162" s="62"/>
    </row>
    <row r="163" spans="1:10">
      <c r="A163" s="62"/>
      <c r="B163" s="62"/>
      <c r="C163" s="62"/>
      <c r="D163" s="62"/>
      <c r="E163" s="62"/>
      <c r="F163" s="62"/>
      <c r="G163" s="62"/>
      <c r="H163" s="62"/>
      <c r="I163" s="85" t="s">
        <v>929</v>
      </c>
      <c r="J163" s="62"/>
    </row>
    <row r="164" spans="1:10">
      <c r="A164" s="62"/>
      <c r="B164" s="62"/>
      <c r="C164" s="62"/>
      <c r="D164" s="62"/>
      <c r="E164" s="62"/>
      <c r="F164" s="62"/>
      <c r="G164" s="62"/>
      <c r="H164" s="62"/>
      <c r="I164" s="85"/>
      <c r="J164" s="62"/>
    </row>
    <row r="165" spans="1:10">
      <c r="A165" s="62"/>
      <c r="B165" s="62"/>
      <c r="C165" s="62"/>
      <c r="D165" s="62"/>
      <c r="E165" s="62"/>
      <c r="F165" s="62"/>
      <c r="G165" s="62"/>
      <c r="H165" s="62"/>
      <c r="I165" s="85" t="s">
        <v>930</v>
      </c>
      <c r="J165" s="62"/>
    </row>
    <row r="166" spans="1:10">
      <c r="A166" s="62"/>
      <c r="B166" s="62"/>
      <c r="C166" s="62"/>
      <c r="D166" s="62"/>
      <c r="E166" s="62"/>
      <c r="F166" s="62"/>
      <c r="G166" s="62"/>
      <c r="H166" s="62"/>
      <c r="I166" s="85" t="s">
        <v>931</v>
      </c>
      <c r="J166" s="62"/>
    </row>
  </sheetData>
  <sheetProtection algorithmName="SHA-512" hashValue="nhuWHJfytkR8niyeFK8V1kXbvYrTPUK8OO3yx43oLOz+4b/EmaGgWkAWHWMEfeSH7Ru0OtT52/3C3jO5SdK2Rw==" saltValue="Xjf58RIM83fjbiNcca0vxg==" spinCount="100000" sheet="1" formatCells="0" formatColumns="0" formatRows="0" insertColumns="0" insertRows="0" deleteColumns="0" deleteRows="0" selectLockedCells="1" selectUnlockedCell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sheetPr>
  <dimension ref="A1:E7"/>
  <sheetViews>
    <sheetView workbookViewId="0">
      <selection activeCell="C7" sqref="C7"/>
    </sheetView>
  </sheetViews>
  <sheetFormatPr baseColWidth="10" defaultColWidth="11.42578125" defaultRowHeight="15"/>
  <cols>
    <col min="1" max="1" width="16.85546875" style="71" customWidth="1"/>
    <col min="2" max="2" width="6" style="71" customWidth="1"/>
    <col min="3" max="3" width="57.7109375" style="71" customWidth="1"/>
    <col min="4" max="16384" width="11.42578125" style="71"/>
  </cols>
  <sheetData>
    <row r="1" spans="1:5">
      <c r="C1" s="90" t="s">
        <v>8</v>
      </c>
    </row>
    <row r="2" spans="1:5">
      <c r="C2" s="90"/>
    </row>
    <row r="3" spans="1:5">
      <c r="A3" s="71" t="s">
        <v>753</v>
      </c>
      <c r="B3" s="71" t="s">
        <v>754</v>
      </c>
      <c r="C3" s="91" t="s">
        <v>1429</v>
      </c>
      <c r="E3" s="72"/>
    </row>
    <row r="4" spans="1:5">
      <c r="C4" s="91" t="s">
        <v>1430</v>
      </c>
      <c r="E4" s="72"/>
    </row>
    <row r="5" spans="1:5">
      <c r="C5" s="91" t="s">
        <v>1431</v>
      </c>
      <c r="E5" s="72"/>
    </row>
    <row r="6" spans="1:5">
      <c r="C6" s="91" t="s">
        <v>1432</v>
      </c>
      <c r="E6" s="72"/>
    </row>
    <row r="7" spans="1:5">
      <c r="C7" s="91" t="s">
        <v>1433</v>
      </c>
      <c r="E7" s="72"/>
    </row>
  </sheetData>
  <sheetProtection algorithmName="SHA-512" hashValue="sVuZ8/foSCBXKuksBYswmSqhGEr/HCwZ+vdi1h6YHiX0o/NN4dXzTTLdroYCgV4hj/vJDqyWeSnfYy7HMPPr1w==" saltValue="g+kyvorALM9icyLFGqpsJw==" spinCount="100000" sheet="1" objects="1" scenarios="1"/>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F0"/>
  </sheetPr>
  <dimension ref="A3:D34"/>
  <sheetViews>
    <sheetView topLeftCell="A9" workbookViewId="0">
      <selection activeCell="D28" sqref="D28"/>
    </sheetView>
  </sheetViews>
  <sheetFormatPr baseColWidth="10" defaultColWidth="11.42578125" defaultRowHeight="15"/>
  <cols>
    <col min="1" max="1" width="11.42578125" style="74"/>
    <col min="2" max="2" width="40.28515625" style="74" customWidth="1"/>
    <col min="3" max="3" width="16.140625" style="74" customWidth="1"/>
    <col min="4" max="4" width="59.7109375" style="74" customWidth="1"/>
    <col min="5" max="16384" width="11.42578125" style="74"/>
  </cols>
  <sheetData>
    <row r="3" spans="1:4">
      <c r="D3" s="92" t="s">
        <v>9</v>
      </c>
    </row>
    <row r="4" spans="1:4" ht="7.5" customHeight="1">
      <c r="D4" s="92"/>
    </row>
    <row r="5" spans="1:4">
      <c r="D5" s="93" t="s">
        <v>932</v>
      </c>
    </row>
    <row r="6" spans="1:4">
      <c r="A6" s="74" t="s">
        <v>933</v>
      </c>
      <c r="B6" s="74" t="s">
        <v>934</v>
      </c>
      <c r="C6" s="74" t="s">
        <v>935</v>
      </c>
      <c r="D6" s="92" t="s">
        <v>936</v>
      </c>
    </row>
    <row r="7" spans="1:4">
      <c r="D7" s="92" t="s">
        <v>937</v>
      </c>
    </row>
    <row r="8" spans="1:4">
      <c r="D8" s="92" t="s">
        <v>938</v>
      </c>
    </row>
    <row r="9" spans="1:4">
      <c r="D9" s="92"/>
    </row>
    <row r="10" spans="1:4">
      <c r="D10" s="93" t="s">
        <v>939</v>
      </c>
    </row>
    <row r="11" spans="1:4">
      <c r="B11" s="74" t="s">
        <v>940</v>
      </c>
      <c r="D11" s="92" t="s">
        <v>941</v>
      </c>
    </row>
    <row r="12" spans="1:4">
      <c r="D12" s="92" t="s">
        <v>942</v>
      </c>
    </row>
    <row r="13" spans="1:4">
      <c r="D13" s="92"/>
    </row>
    <row r="14" spans="1:4">
      <c r="D14" s="93" t="s">
        <v>943</v>
      </c>
    </row>
    <row r="15" spans="1:4">
      <c r="B15" s="74" t="s">
        <v>944</v>
      </c>
      <c r="D15" s="92" t="s">
        <v>945</v>
      </c>
    </row>
    <row r="16" spans="1:4">
      <c r="D16" s="92" t="s">
        <v>946</v>
      </c>
    </row>
    <row r="17" spans="2:4">
      <c r="D17" s="92"/>
    </row>
    <row r="18" spans="2:4">
      <c r="D18" s="93" t="s">
        <v>947</v>
      </c>
    </row>
    <row r="19" spans="2:4">
      <c r="B19" s="74" t="s">
        <v>948</v>
      </c>
      <c r="D19" s="92" t="s">
        <v>949</v>
      </c>
    </row>
    <row r="20" spans="2:4">
      <c r="D20" s="92" t="s">
        <v>950</v>
      </c>
    </row>
    <row r="21" spans="2:4">
      <c r="D21" s="92" t="s">
        <v>951</v>
      </c>
    </row>
    <row r="22" spans="2:4">
      <c r="D22" s="92"/>
    </row>
    <row r="23" spans="2:4">
      <c r="D23" s="93" t="s">
        <v>952</v>
      </c>
    </row>
    <row r="24" spans="2:4">
      <c r="B24" s="74" t="s">
        <v>953</v>
      </c>
      <c r="D24" s="92" t="s">
        <v>954</v>
      </c>
    </row>
    <row r="25" spans="2:4">
      <c r="D25" s="92" t="s">
        <v>955</v>
      </c>
    </row>
    <row r="26" spans="2:4">
      <c r="D26" s="92"/>
    </row>
    <row r="27" spans="2:4">
      <c r="D27" s="93" t="s">
        <v>956</v>
      </c>
    </row>
    <row r="28" spans="2:4">
      <c r="B28" s="74" t="s">
        <v>957</v>
      </c>
      <c r="D28" s="92" t="s">
        <v>958</v>
      </c>
    </row>
    <row r="29" spans="2:4">
      <c r="D29" s="92" t="s">
        <v>959</v>
      </c>
    </row>
    <row r="30" spans="2:4">
      <c r="D30" s="92" t="s">
        <v>960</v>
      </c>
    </row>
    <row r="31" spans="2:4">
      <c r="D31" s="92"/>
    </row>
    <row r="32" spans="2:4">
      <c r="D32" s="93" t="s">
        <v>961</v>
      </c>
    </row>
    <row r="33" spans="2:4">
      <c r="B33" s="74" t="s">
        <v>962</v>
      </c>
      <c r="D33" s="92" t="s">
        <v>963</v>
      </c>
    </row>
    <row r="34" spans="2:4">
      <c r="D34" s="92" t="s">
        <v>964</v>
      </c>
    </row>
  </sheetData>
  <sheetProtection algorithmName="SHA-512" hashValue="nf8pU5JylYg49JTLlFYXnXTVv/7ik9i5lW+R5N75+aW+uxht+h3HXm25WuefDuadAapyLReycYCTZWRn9d68ow==" saltValue="UJw9yFst27RYAvvU6ZlayA==" spinCount="100000"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F0"/>
  </sheetPr>
  <dimension ref="A1:G347"/>
  <sheetViews>
    <sheetView topLeftCell="C165" workbookViewId="0">
      <selection activeCell="E184" sqref="E184"/>
    </sheetView>
  </sheetViews>
  <sheetFormatPr baseColWidth="10" defaultColWidth="11.42578125" defaultRowHeight="15"/>
  <cols>
    <col min="1" max="1" width="17.7109375" style="76" bestFit="1" customWidth="1"/>
    <col min="2" max="2" width="56.85546875" style="76" customWidth="1"/>
    <col min="3" max="3" width="6.140625" style="76" customWidth="1"/>
    <col min="4" max="4" width="39.7109375" style="76" customWidth="1"/>
    <col min="5" max="5" width="158.5703125" style="78" customWidth="1"/>
    <col min="6" max="16384" width="11.42578125" style="76"/>
  </cols>
  <sheetData>
    <row r="1" spans="1:7">
      <c r="A1" s="75"/>
      <c r="B1" s="94" t="s">
        <v>10</v>
      </c>
      <c r="C1" s="75"/>
      <c r="D1" s="75"/>
      <c r="E1" s="94" t="s">
        <v>10</v>
      </c>
      <c r="F1" s="75"/>
      <c r="G1" s="75"/>
    </row>
    <row r="2" spans="1:7">
      <c r="A2" s="75"/>
      <c r="B2" s="97" t="s">
        <v>1310</v>
      </c>
      <c r="C2" s="75"/>
      <c r="D2" s="75"/>
      <c r="E2" s="97" t="s">
        <v>1310</v>
      </c>
      <c r="F2" s="75"/>
      <c r="G2" s="75"/>
    </row>
    <row r="3" spans="1:7" ht="8.25" customHeight="1">
      <c r="A3" s="75"/>
      <c r="B3" s="94"/>
      <c r="C3" s="75"/>
      <c r="D3" s="75"/>
      <c r="E3" s="94"/>
      <c r="F3" s="75"/>
      <c r="G3" s="75"/>
    </row>
    <row r="4" spans="1:7">
      <c r="A4" s="75" t="s">
        <v>965</v>
      </c>
      <c r="B4" s="94" t="s">
        <v>966</v>
      </c>
      <c r="C4" s="75">
        <v>1</v>
      </c>
      <c r="D4" s="75" t="s">
        <v>967</v>
      </c>
      <c r="E4" s="95" t="s">
        <v>968</v>
      </c>
      <c r="F4" s="75"/>
      <c r="G4" s="75"/>
    </row>
    <row r="5" spans="1:7">
      <c r="A5" s="75"/>
      <c r="B5" s="94" t="s">
        <v>969</v>
      </c>
      <c r="C5" s="75"/>
      <c r="D5" s="75"/>
      <c r="E5" s="94" t="s">
        <v>970</v>
      </c>
      <c r="F5" s="75"/>
      <c r="G5" s="75"/>
    </row>
    <row r="6" spans="1:7">
      <c r="A6" s="75"/>
      <c r="B6" s="94" t="s">
        <v>971</v>
      </c>
      <c r="C6" s="75"/>
      <c r="D6" s="75" t="s">
        <v>972</v>
      </c>
      <c r="E6" s="94" t="s">
        <v>973</v>
      </c>
      <c r="F6" s="75"/>
      <c r="G6" s="75"/>
    </row>
    <row r="7" spans="1:7">
      <c r="A7" s="75"/>
      <c r="B7" s="94" t="s">
        <v>974</v>
      </c>
      <c r="C7" s="75"/>
      <c r="D7" s="75"/>
      <c r="E7" s="94" t="s">
        <v>975</v>
      </c>
      <c r="F7" s="75"/>
      <c r="G7" s="75"/>
    </row>
    <row r="8" spans="1:7">
      <c r="A8" s="75"/>
      <c r="B8" s="94" t="s">
        <v>976</v>
      </c>
      <c r="C8" s="75"/>
      <c r="D8" s="75"/>
      <c r="E8" s="94" t="s">
        <v>977</v>
      </c>
      <c r="F8" s="75"/>
      <c r="G8" s="75"/>
    </row>
    <row r="9" spans="1:7">
      <c r="A9" s="75"/>
      <c r="B9" s="94" t="s">
        <v>978</v>
      </c>
      <c r="C9" s="75">
        <v>2</v>
      </c>
      <c r="D9" s="75" t="s">
        <v>979</v>
      </c>
      <c r="E9" s="94" t="s">
        <v>980</v>
      </c>
      <c r="F9" s="75"/>
      <c r="G9" s="75"/>
    </row>
    <row r="10" spans="1:7">
      <c r="A10" s="75"/>
      <c r="B10" s="94" t="s">
        <v>981</v>
      </c>
      <c r="C10" s="75"/>
      <c r="D10" s="75"/>
      <c r="E10" s="96"/>
      <c r="F10" s="75"/>
      <c r="G10" s="75"/>
    </row>
    <row r="11" spans="1:7">
      <c r="A11" s="75"/>
      <c r="B11" s="94" t="s">
        <v>982</v>
      </c>
      <c r="C11" s="75"/>
      <c r="D11" s="75"/>
      <c r="E11" s="95" t="s">
        <v>983</v>
      </c>
      <c r="F11" s="75"/>
      <c r="G11" s="75"/>
    </row>
    <row r="12" spans="1:7">
      <c r="A12" s="75"/>
      <c r="B12" s="94" t="s">
        <v>984</v>
      </c>
      <c r="C12" s="75"/>
      <c r="D12" s="75"/>
      <c r="E12" s="94" t="s">
        <v>985</v>
      </c>
      <c r="F12" s="75"/>
      <c r="G12" s="75"/>
    </row>
    <row r="13" spans="1:7">
      <c r="A13" s="75"/>
      <c r="B13" s="94" t="s">
        <v>986</v>
      </c>
      <c r="C13" s="75"/>
      <c r="D13" s="75"/>
      <c r="E13" s="94" t="s">
        <v>987</v>
      </c>
      <c r="F13" s="75"/>
      <c r="G13" s="75"/>
    </row>
    <row r="14" spans="1:7">
      <c r="A14" s="75"/>
      <c r="B14" s="94" t="s">
        <v>988</v>
      </c>
      <c r="C14" s="75"/>
      <c r="D14" s="75"/>
      <c r="E14" s="94" t="s">
        <v>989</v>
      </c>
      <c r="F14" s="75"/>
      <c r="G14" s="75"/>
    </row>
    <row r="15" spans="1:7">
      <c r="A15" s="75"/>
      <c r="B15" s="94" t="s">
        <v>990</v>
      </c>
      <c r="C15" s="75"/>
      <c r="D15" s="75"/>
      <c r="E15" s="94" t="s">
        <v>991</v>
      </c>
      <c r="F15" s="75"/>
      <c r="G15" s="75"/>
    </row>
    <row r="16" spans="1:7">
      <c r="A16" s="75"/>
      <c r="B16" s="94" t="s">
        <v>992</v>
      </c>
      <c r="C16" s="75"/>
      <c r="D16" s="75"/>
      <c r="E16" s="94" t="s">
        <v>993</v>
      </c>
      <c r="F16" s="75"/>
      <c r="G16" s="75"/>
    </row>
    <row r="17" spans="1:7">
      <c r="A17" s="75"/>
      <c r="B17" s="94" t="s">
        <v>994</v>
      </c>
      <c r="C17" s="75">
        <v>3</v>
      </c>
      <c r="D17" s="75" t="s">
        <v>995</v>
      </c>
      <c r="E17" s="94" t="s">
        <v>996</v>
      </c>
      <c r="F17" s="75"/>
      <c r="G17" s="75"/>
    </row>
    <row r="18" spans="1:7">
      <c r="A18" s="75"/>
      <c r="B18" s="94" t="s">
        <v>997</v>
      </c>
      <c r="C18" s="75"/>
      <c r="D18" s="75"/>
      <c r="E18" s="94" t="s">
        <v>998</v>
      </c>
      <c r="F18" s="75"/>
      <c r="G18" s="75"/>
    </row>
    <row r="19" spans="1:7">
      <c r="A19" s="75"/>
      <c r="B19" s="94" t="s">
        <v>999</v>
      </c>
      <c r="C19" s="75"/>
      <c r="D19" s="75"/>
      <c r="E19" s="94" t="s">
        <v>1000</v>
      </c>
      <c r="F19" s="75"/>
      <c r="G19" s="75"/>
    </row>
    <row r="20" spans="1:7">
      <c r="A20" s="75"/>
      <c r="B20" s="94" t="s">
        <v>1001</v>
      </c>
      <c r="C20" s="75"/>
      <c r="D20" s="75"/>
      <c r="E20" s="94"/>
      <c r="F20" s="75"/>
      <c r="G20" s="75"/>
    </row>
    <row r="21" spans="1:7">
      <c r="A21" s="75"/>
      <c r="B21" s="77"/>
      <c r="C21" s="75"/>
      <c r="D21" s="75"/>
      <c r="E21" s="95" t="s">
        <v>1002</v>
      </c>
      <c r="F21" s="75"/>
      <c r="G21" s="75"/>
    </row>
    <row r="22" spans="1:7">
      <c r="A22" s="75"/>
      <c r="B22" s="97" t="s">
        <v>1309</v>
      </c>
      <c r="C22" s="75"/>
      <c r="D22" s="75"/>
      <c r="E22" s="94" t="s">
        <v>1003</v>
      </c>
      <c r="F22" s="75"/>
      <c r="G22" s="75"/>
    </row>
    <row r="23" spans="1:7">
      <c r="A23" s="75"/>
      <c r="B23" s="98"/>
      <c r="C23" s="75"/>
      <c r="D23" s="75"/>
      <c r="E23" s="94" t="s">
        <v>1004</v>
      </c>
      <c r="F23" s="75"/>
      <c r="G23" s="75"/>
    </row>
    <row r="24" spans="1:7">
      <c r="A24" s="75"/>
      <c r="B24" s="102" t="s">
        <v>1320</v>
      </c>
      <c r="C24" s="75"/>
      <c r="D24" s="75"/>
      <c r="E24" s="94" t="s">
        <v>1005</v>
      </c>
      <c r="F24" s="75"/>
      <c r="G24" s="75"/>
    </row>
    <row r="25" spans="1:7">
      <c r="A25" s="75"/>
      <c r="B25" s="102" t="s">
        <v>1321</v>
      </c>
      <c r="C25" s="75"/>
      <c r="D25" s="75"/>
      <c r="E25" s="94" t="s">
        <v>1006</v>
      </c>
      <c r="F25" s="75"/>
      <c r="G25" s="75"/>
    </row>
    <row r="26" spans="1:7">
      <c r="A26" s="75"/>
      <c r="B26" s="102" t="s">
        <v>1322</v>
      </c>
      <c r="C26" s="75"/>
      <c r="D26" s="75"/>
      <c r="E26" s="94" t="s">
        <v>1007</v>
      </c>
      <c r="F26" s="75"/>
      <c r="G26" s="75"/>
    </row>
    <row r="27" spans="1:7">
      <c r="A27" s="75"/>
      <c r="B27" s="102" t="s">
        <v>1323</v>
      </c>
      <c r="C27" s="75">
        <v>4</v>
      </c>
      <c r="D27" s="75" t="s">
        <v>1008</v>
      </c>
      <c r="E27" s="94" t="s">
        <v>1009</v>
      </c>
      <c r="F27" s="75"/>
      <c r="G27" s="75"/>
    </row>
    <row r="28" spans="1:7">
      <c r="A28" s="75"/>
      <c r="B28" s="102" t="s">
        <v>1324</v>
      </c>
      <c r="C28" s="75"/>
      <c r="D28" s="75"/>
      <c r="E28" s="94" t="s">
        <v>1010</v>
      </c>
      <c r="F28" s="75"/>
      <c r="G28" s="75"/>
    </row>
    <row r="29" spans="1:7">
      <c r="A29" s="75"/>
      <c r="B29" s="102" t="s">
        <v>1325</v>
      </c>
      <c r="C29" s="75"/>
      <c r="D29" s="75"/>
      <c r="E29" s="94" t="s">
        <v>1011</v>
      </c>
      <c r="F29" s="75"/>
      <c r="G29" s="75"/>
    </row>
    <row r="30" spans="1:7">
      <c r="A30" s="75"/>
      <c r="B30" s="102" t="s">
        <v>1326</v>
      </c>
      <c r="C30" s="75"/>
      <c r="D30" s="75"/>
      <c r="E30" s="94"/>
      <c r="F30" s="75"/>
      <c r="G30" s="75"/>
    </row>
    <row r="31" spans="1:7" ht="14.25">
      <c r="A31" s="75"/>
      <c r="B31" s="102" t="s">
        <v>1327</v>
      </c>
      <c r="C31" s="75"/>
      <c r="D31" s="75"/>
      <c r="E31" s="95" t="s">
        <v>1012</v>
      </c>
      <c r="F31" s="75"/>
      <c r="G31" s="75"/>
    </row>
    <row r="32" spans="1:7">
      <c r="A32" s="75"/>
      <c r="B32" s="102" t="s">
        <v>1328</v>
      </c>
      <c r="C32" s="75"/>
      <c r="D32" s="75"/>
      <c r="E32" s="94" t="s">
        <v>1013</v>
      </c>
      <c r="F32" s="75"/>
      <c r="G32" s="75"/>
    </row>
    <row r="33" spans="1:7">
      <c r="A33" s="75"/>
      <c r="B33" s="102" t="s">
        <v>1329</v>
      </c>
      <c r="C33" s="75"/>
      <c r="D33" s="75"/>
      <c r="E33" s="94" t="s">
        <v>1014</v>
      </c>
      <c r="F33" s="75"/>
      <c r="G33" s="75"/>
    </row>
    <row r="34" spans="1:7">
      <c r="A34" s="75"/>
      <c r="B34" s="102" t="s">
        <v>1330</v>
      </c>
      <c r="C34" s="75"/>
      <c r="D34" s="75"/>
      <c r="E34" s="94" t="s">
        <v>1015</v>
      </c>
      <c r="F34" s="75"/>
      <c r="G34" s="75"/>
    </row>
    <row r="35" spans="1:7">
      <c r="A35" s="75"/>
      <c r="B35" s="102" t="s">
        <v>1331</v>
      </c>
      <c r="C35" s="75"/>
      <c r="D35" s="75"/>
      <c r="E35" s="94" t="s">
        <v>1016</v>
      </c>
      <c r="F35" s="75"/>
      <c r="G35" s="75"/>
    </row>
    <row r="36" spans="1:7">
      <c r="A36" s="75"/>
      <c r="B36" s="102" t="s">
        <v>1332</v>
      </c>
      <c r="C36" s="75"/>
      <c r="D36" s="75"/>
      <c r="E36" s="94" t="s">
        <v>1017</v>
      </c>
      <c r="F36" s="75"/>
      <c r="G36" s="75"/>
    </row>
    <row r="37" spans="1:7">
      <c r="A37" s="75"/>
      <c r="B37" s="102" t="s">
        <v>1333</v>
      </c>
      <c r="C37" s="75"/>
      <c r="D37" s="75"/>
      <c r="E37" s="94" t="s">
        <v>1018</v>
      </c>
      <c r="F37" s="75"/>
      <c r="G37" s="75"/>
    </row>
    <row r="38" spans="1:7">
      <c r="A38" s="75"/>
      <c r="B38" s="102" t="s">
        <v>1334</v>
      </c>
      <c r="C38" s="75"/>
      <c r="D38" s="75"/>
      <c r="E38" s="94" t="s">
        <v>1019</v>
      </c>
      <c r="F38" s="75"/>
      <c r="G38" s="75"/>
    </row>
    <row r="39" spans="1:7">
      <c r="A39" s="75"/>
      <c r="B39" s="102" t="s">
        <v>1335</v>
      </c>
      <c r="C39" s="75"/>
      <c r="D39" s="75"/>
      <c r="E39" s="94" t="s">
        <v>1020</v>
      </c>
      <c r="F39" s="75"/>
      <c r="G39" s="75"/>
    </row>
    <row r="40" spans="1:7">
      <c r="A40" s="75"/>
      <c r="B40" s="102" t="s">
        <v>1336</v>
      </c>
      <c r="C40" s="75"/>
      <c r="D40" s="75"/>
      <c r="E40" s="94" t="s">
        <v>1021</v>
      </c>
      <c r="F40" s="75"/>
      <c r="G40" s="75"/>
    </row>
    <row r="41" spans="1:7">
      <c r="A41" s="75"/>
      <c r="B41" s="102" t="s">
        <v>1337</v>
      </c>
      <c r="C41" s="75">
        <v>5</v>
      </c>
      <c r="D41" s="75" t="s">
        <v>1022</v>
      </c>
      <c r="E41" s="94" t="s">
        <v>1023</v>
      </c>
      <c r="F41" s="75"/>
      <c r="G41" s="75"/>
    </row>
    <row r="42" spans="1:7">
      <c r="A42" s="75"/>
      <c r="B42" s="102" t="s">
        <v>1338</v>
      </c>
      <c r="C42" s="75"/>
      <c r="D42" s="75"/>
      <c r="E42" s="94" t="s">
        <v>1024</v>
      </c>
      <c r="F42" s="75"/>
      <c r="G42" s="75"/>
    </row>
    <row r="43" spans="1:7">
      <c r="A43" s="75"/>
      <c r="B43" s="102" t="s">
        <v>1339</v>
      </c>
      <c r="C43" s="75"/>
      <c r="D43" s="75"/>
      <c r="E43" s="94" t="s">
        <v>1025</v>
      </c>
      <c r="F43" s="75"/>
      <c r="G43" s="75"/>
    </row>
    <row r="44" spans="1:7">
      <c r="A44" s="75"/>
      <c r="B44" s="102" t="s">
        <v>1340</v>
      </c>
      <c r="C44" s="75"/>
      <c r="D44" s="75"/>
      <c r="E44" s="94"/>
      <c r="F44" s="75"/>
      <c r="G44" s="75"/>
    </row>
    <row r="45" spans="1:7" ht="14.25">
      <c r="A45" s="75"/>
      <c r="B45" s="102" t="s">
        <v>1341</v>
      </c>
      <c r="C45" s="75"/>
      <c r="D45" s="75"/>
      <c r="E45" s="95" t="s">
        <v>1026</v>
      </c>
      <c r="F45" s="75"/>
      <c r="G45" s="75"/>
    </row>
    <row r="46" spans="1:7">
      <c r="A46" s="75"/>
      <c r="B46" s="102" t="s">
        <v>1342</v>
      </c>
      <c r="C46" s="75"/>
      <c r="D46" s="75"/>
      <c r="E46" s="94" t="s">
        <v>1027</v>
      </c>
      <c r="F46" s="75"/>
      <c r="G46" s="75"/>
    </row>
    <row r="47" spans="1:7">
      <c r="A47" s="75"/>
      <c r="B47" s="102" t="s">
        <v>1343</v>
      </c>
      <c r="C47" s="75"/>
      <c r="D47" s="75"/>
      <c r="E47" s="94" t="s">
        <v>1028</v>
      </c>
      <c r="F47" s="75"/>
      <c r="G47" s="75"/>
    </row>
    <row r="48" spans="1:7">
      <c r="A48" s="75"/>
      <c r="B48" s="102" t="s">
        <v>1344</v>
      </c>
      <c r="C48" s="75"/>
      <c r="D48" s="75"/>
      <c r="E48" s="94" t="s">
        <v>1029</v>
      </c>
      <c r="F48" s="75"/>
      <c r="G48" s="75"/>
    </row>
    <row r="49" spans="1:7">
      <c r="A49" s="75"/>
      <c r="B49" s="75"/>
      <c r="C49" s="75"/>
      <c r="D49" s="75"/>
      <c r="E49" s="94" t="s">
        <v>1030</v>
      </c>
      <c r="F49" s="75"/>
      <c r="G49" s="75"/>
    </row>
    <row r="50" spans="1:7">
      <c r="A50" s="75"/>
      <c r="B50" s="75"/>
      <c r="C50" s="75"/>
      <c r="D50" s="75"/>
      <c r="E50" s="94" t="s">
        <v>1031</v>
      </c>
      <c r="F50" s="75"/>
      <c r="G50" s="75"/>
    </row>
    <row r="51" spans="1:7">
      <c r="A51" s="75"/>
      <c r="B51" s="75"/>
      <c r="C51" s="75"/>
      <c r="D51" s="75"/>
      <c r="E51" s="94" t="s">
        <v>1032</v>
      </c>
      <c r="F51" s="75"/>
      <c r="G51" s="75"/>
    </row>
    <row r="52" spans="1:7">
      <c r="A52" s="75"/>
      <c r="B52" s="75"/>
      <c r="C52" s="75">
        <v>6</v>
      </c>
      <c r="D52" s="75" t="s">
        <v>1033</v>
      </c>
      <c r="E52" s="94" t="s">
        <v>1034</v>
      </c>
      <c r="F52" s="75"/>
      <c r="G52" s="75"/>
    </row>
    <row r="53" spans="1:7">
      <c r="A53" s="75"/>
      <c r="B53" s="75"/>
      <c r="C53" s="75"/>
      <c r="D53" s="75"/>
      <c r="E53" s="94" t="s">
        <v>1035</v>
      </c>
      <c r="F53" s="75"/>
      <c r="G53" s="75"/>
    </row>
    <row r="54" spans="1:7">
      <c r="A54" s="75"/>
      <c r="B54" s="75"/>
      <c r="C54" s="75"/>
      <c r="D54" s="75"/>
      <c r="E54" s="94" t="s">
        <v>1036</v>
      </c>
      <c r="F54" s="75"/>
      <c r="G54" s="75"/>
    </row>
    <row r="55" spans="1:7">
      <c r="A55" s="75"/>
      <c r="B55" s="75"/>
      <c r="C55" s="75"/>
      <c r="D55" s="75"/>
      <c r="E55" s="94"/>
      <c r="F55" s="75"/>
      <c r="G55" s="75"/>
    </row>
    <row r="56" spans="1:7" ht="14.25">
      <c r="A56" s="75"/>
      <c r="B56" s="75"/>
      <c r="C56" s="75"/>
      <c r="D56" s="75"/>
      <c r="E56" s="95" t="s">
        <v>1037</v>
      </c>
      <c r="F56" s="75"/>
      <c r="G56" s="75"/>
    </row>
    <row r="57" spans="1:7">
      <c r="A57" s="75"/>
      <c r="B57" s="75"/>
      <c r="C57" s="75"/>
      <c r="D57" s="75"/>
      <c r="E57" s="94" t="s">
        <v>1038</v>
      </c>
      <c r="F57" s="75"/>
      <c r="G57" s="75"/>
    </row>
    <row r="58" spans="1:7">
      <c r="A58" s="75"/>
      <c r="B58" s="75"/>
      <c r="C58" s="75"/>
      <c r="D58" s="75"/>
      <c r="E58" s="94" t="s">
        <v>1039</v>
      </c>
      <c r="F58" s="75"/>
      <c r="G58" s="75"/>
    </row>
    <row r="59" spans="1:7">
      <c r="A59" s="75"/>
      <c r="B59" s="75"/>
      <c r="C59" s="75">
        <v>7</v>
      </c>
      <c r="D59" s="75" t="s">
        <v>1040</v>
      </c>
      <c r="E59" s="94" t="s">
        <v>1041</v>
      </c>
      <c r="F59" s="75"/>
      <c r="G59" s="75"/>
    </row>
    <row r="60" spans="1:7">
      <c r="A60" s="75"/>
      <c r="B60" s="75"/>
      <c r="C60" s="75"/>
      <c r="D60" s="75"/>
      <c r="E60" s="94" t="s">
        <v>1042</v>
      </c>
      <c r="F60" s="75"/>
      <c r="G60" s="75"/>
    </row>
    <row r="61" spans="1:7">
      <c r="A61" s="75"/>
      <c r="B61" s="75"/>
      <c r="C61" s="75"/>
      <c r="D61" s="75"/>
      <c r="E61" s="94" t="s">
        <v>1043</v>
      </c>
      <c r="F61" s="75"/>
      <c r="G61" s="75"/>
    </row>
    <row r="62" spans="1:7">
      <c r="A62" s="75"/>
      <c r="B62" s="75"/>
      <c r="C62" s="75"/>
      <c r="D62" s="75"/>
      <c r="E62" s="94"/>
      <c r="F62" s="75"/>
      <c r="G62" s="75"/>
    </row>
    <row r="63" spans="1:7" ht="14.25">
      <c r="A63" s="75"/>
      <c r="B63" s="75"/>
      <c r="C63" s="75"/>
      <c r="D63" s="75"/>
      <c r="E63" s="95" t="s">
        <v>1044</v>
      </c>
      <c r="F63" s="75"/>
      <c r="G63" s="75"/>
    </row>
    <row r="64" spans="1:7">
      <c r="A64" s="75"/>
      <c r="B64" s="75"/>
      <c r="C64" s="75"/>
      <c r="D64" s="75"/>
      <c r="E64" s="94" t="s">
        <v>1045</v>
      </c>
      <c r="F64" s="75"/>
      <c r="G64" s="75"/>
    </row>
    <row r="65" spans="1:7">
      <c r="A65" s="75"/>
      <c r="B65" s="75"/>
      <c r="C65" s="75"/>
      <c r="D65" s="75"/>
      <c r="E65" s="94" t="s">
        <v>1046</v>
      </c>
      <c r="F65" s="75"/>
      <c r="G65" s="75"/>
    </row>
    <row r="66" spans="1:7">
      <c r="A66" s="75"/>
      <c r="B66" s="75"/>
      <c r="C66" s="75"/>
      <c r="D66" s="75"/>
      <c r="E66" s="94" t="s">
        <v>1047</v>
      </c>
      <c r="F66" s="75"/>
      <c r="G66" s="75"/>
    </row>
    <row r="67" spans="1:7">
      <c r="A67" s="75"/>
      <c r="B67" s="75"/>
      <c r="C67" s="75"/>
      <c r="D67" s="75"/>
      <c r="E67" s="94" t="s">
        <v>1048</v>
      </c>
      <c r="F67" s="75"/>
      <c r="G67" s="75"/>
    </row>
    <row r="68" spans="1:7">
      <c r="A68" s="75"/>
      <c r="B68" s="75"/>
      <c r="C68" s="75"/>
      <c r="D68" s="75"/>
      <c r="E68" s="94" t="s">
        <v>1049</v>
      </c>
      <c r="F68" s="75"/>
      <c r="G68" s="75"/>
    </row>
    <row r="69" spans="1:7">
      <c r="A69" s="75"/>
      <c r="B69" s="75"/>
      <c r="C69" s="75"/>
      <c r="D69" s="75"/>
      <c r="E69" s="94" t="s">
        <v>1050</v>
      </c>
      <c r="F69" s="75"/>
      <c r="G69" s="75"/>
    </row>
    <row r="70" spans="1:7">
      <c r="A70" s="75"/>
      <c r="B70" s="75"/>
      <c r="C70" s="75"/>
      <c r="D70" s="75"/>
      <c r="E70" s="94" t="s">
        <v>1051</v>
      </c>
      <c r="F70" s="75"/>
      <c r="G70" s="75"/>
    </row>
    <row r="71" spans="1:7">
      <c r="A71" s="75"/>
      <c r="B71" s="75"/>
      <c r="C71" s="75"/>
      <c r="D71" s="75"/>
      <c r="E71" s="94" t="s">
        <v>1052</v>
      </c>
      <c r="F71" s="75"/>
      <c r="G71" s="75"/>
    </row>
    <row r="72" spans="1:7">
      <c r="A72" s="75"/>
      <c r="B72" s="75"/>
      <c r="C72" s="75"/>
      <c r="D72" s="75"/>
      <c r="E72" s="94" t="s">
        <v>1053</v>
      </c>
      <c r="F72" s="75"/>
      <c r="G72" s="75"/>
    </row>
    <row r="73" spans="1:7">
      <c r="A73" s="75"/>
      <c r="B73" s="75"/>
      <c r="C73" s="75"/>
      <c r="D73" s="75"/>
      <c r="E73" s="94" t="s">
        <v>1054</v>
      </c>
      <c r="F73" s="75"/>
      <c r="G73" s="75"/>
    </row>
    <row r="74" spans="1:7">
      <c r="A74" s="75"/>
      <c r="B74" s="75"/>
      <c r="C74" s="75"/>
      <c r="D74" s="75"/>
      <c r="E74" s="94" t="s">
        <v>1055</v>
      </c>
      <c r="F74" s="75"/>
      <c r="G74" s="75"/>
    </row>
    <row r="75" spans="1:7">
      <c r="A75" s="75"/>
      <c r="B75" s="75"/>
      <c r="C75" s="75"/>
      <c r="D75" s="75"/>
      <c r="E75" s="94" t="s">
        <v>1056</v>
      </c>
      <c r="F75" s="75"/>
      <c r="G75" s="75"/>
    </row>
    <row r="76" spans="1:7">
      <c r="A76" s="75"/>
      <c r="B76" s="75"/>
      <c r="C76" s="75"/>
      <c r="D76" s="75"/>
      <c r="E76" s="94" t="s">
        <v>1057</v>
      </c>
      <c r="F76" s="75"/>
      <c r="G76" s="75"/>
    </row>
    <row r="77" spans="1:7">
      <c r="A77" s="75"/>
      <c r="B77" s="75"/>
      <c r="C77" s="75"/>
      <c r="D77" s="75"/>
      <c r="E77" s="94" t="s">
        <v>1058</v>
      </c>
      <c r="F77" s="75"/>
      <c r="G77" s="75"/>
    </row>
    <row r="78" spans="1:7">
      <c r="A78" s="75"/>
      <c r="B78" s="75"/>
      <c r="C78" s="75">
        <v>8</v>
      </c>
      <c r="D78" s="75" t="s">
        <v>1059</v>
      </c>
      <c r="E78" s="94" t="s">
        <v>1060</v>
      </c>
      <c r="F78" s="75"/>
      <c r="G78" s="75"/>
    </row>
    <row r="79" spans="1:7">
      <c r="A79" s="75"/>
      <c r="B79" s="75"/>
      <c r="C79" s="75"/>
      <c r="D79" s="75"/>
      <c r="E79" s="94" t="s">
        <v>1061</v>
      </c>
      <c r="F79" s="75"/>
      <c r="G79" s="75"/>
    </row>
    <row r="80" spans="1:7">
      <c r="A80" s="75"/>
      <c r="B80" s="75"/>
      <c r="C80" s="75"/>
      <c r="D80" s="75"/>
      <c r="E80" s="94" t="s">
        <v>1062</v>
      </c>
      <c r="F80" s="75"/>
      <c r="G80" s="75"/>
    </row>
    <row r="81" spans="1:7">
      <c r="A81" s="75"/>
      <c r="B81" s="75"/>
      <c r="C81" s="75"/>
      <c r="D81" s="75"/>
      <c r="E81" s="94"/>
      <c r="F81" s="75"/>
      <c r="G81" s="75"/>
    </row>
    <row r="82" spans="1:7" ht="14.25">
      <c r="A82" s="75"/>
      <c r="B82" s="75"/>
      <c r="C82" s="75"/>
      <c r="D82" s="75"/>
      <c r="E82" s="95" t="s">
        <v>1063</v>
      </c>
      <c r="F82" s="75"/>
      <c r="G82" s="75"/>
    </row>
    <row r="83" spans="1:7">
      <c r="A83" s="75"/>
      <c r="B83" s="75"/>
      <c r="C83" s="75"/>
      <c r="D83" s="75"/>
      <c r="E83" s="94" t="s">
        <v>1064</v>
      </c>
      <c r="F83" s="75"/>
      <c r="G83" s="75"/>
    </row>
    <row r="84" spans="1:7">
      <c r="A84" s="75"/>
      <c r="B84" s="75"/>
      <c r="C84" s="75"/>
      <c r="D84" s="75"/>
      <c r="E84" s="94" t="s">
        <v>1065</v>
      </c>
      <c r="F84" s="75"/>
      <c r="G84" s="75"/>
    </row>
    <row r="85" spans="1:7">
      <c r="A85" s="75"/>
      <c r="B85" s="75"/>
      <c r="C85" s="75"/>
      <c r="D85" s="75"/>
      <c r="E85" s="94" t="s">
        <v>1066</v>
      </c>
      <c r="F85" s="75"/>
      <c r="G85" s="75"/>
    </row>
    <row r="86" spans="1:7">
      <c r="A86" s="75"/>
      <c r="B86" s="75"/>
      <c r="C86" s="75"/>
      <c r="D86" s="75"/>
      <c r="E86" s="94" t="s">
        <v>1067</v>
      </c>
      <c r="F86" s="75"/>
      <c r="G86" s="75"/>
    </row>
    <row r="87" spans="1:7">
      <c r="A87" s="75"/>
      <c r="B87" s="75"/>
      <c r="C87" s="75"/>
      <c r="D87" s="75"/>
      <c r="E87" s="94" t="s">
        <v>1068</v>
      </c>
      <c r="F87" s="75"/>
      <c r="G87" s="75"/>
    </row>
    <row r="88" spans="1:7">
      <c r="A88" s="75"/>
      <c r="B88" s="75"/>
      <c r="C88" s="75"/>
      <c r="D88" s="75"/>
      <c r="E88" s="94" t="s">
        <v>1069</v>
      </c>
      <c r="F88" s="75"/>
      <c r="G88" s="75"/>
    </row>
    <row r="89" spans="1:7">
      <c r="A89" s="75"/>
      <c r="B89" s="75"/>
      <c r="C89" s="75"/>
      <c r="D89" s="75"/>
      <c r="E89" s="94" t="s">
        <v>1070</v>
      </c>
      <c r="F89" s="75"/>
      <c r="G89" s="75"/>
    </row>
    <row r="90" spans="1:7">
      <c r="A90" s="75"/>
      <c r="B90" s="75"/>
      <c r="C90" s="75"/>
      <c r="D90" s="75"/>
      <c r="E90" s="94" t="s">
        <v>1071</v>
      </c>
      <c r="F90" s="75"/>
      <c r="G90" s="75"/>
    </row>
    <row r="91" spans="1:7">
      <c r="A91" s="75"/>
      <c r="B91" s="75"/>
      <c r="C91" s="75"/>
      <c r="D91" s="75"/>
      <c r="E91" s="94" t="s">
        <v>1072</v>
      </c>
      <c r="F91" s="75"/>
      <c r="G91" s="75"/>
    </row>
    <row r="92" spans="1:7">
      <c r="A92" s="75"/>
      <c r="B92" s="75"/>
      <c r="C92" s="75"/>
      <c r="D92" s="75"/>
      <c r="E92" s="94" t="s">
        <v>1073</v>
      </c>
      <c r="F92" s="75"/>
      <c r="G92" s="75"/>
    </row>
    <row r="93" spans="1:7">
      <c r="A93" s="75"/>
      <c r="B93" s="75"/>
      <c r="C93" s="75"/>
      <c r="D93" s="75"/>
      <c r="E93" s="94" t="s">
        <v>1074</v>
      </c>
      <c r="F93" s="75"/>
      <c r="G93" s="75"/>
    </row>
    <row r="94" spans="1:7">
      <c r="A94" s="75"/>
      <c r="B94" s="75"/>
      <c r="C94" s="75"/>
      <c r="D94" s="75"/>
      <c r="E94" s="94" t="s">
        <v>1075</v>
      </c>
      <c r="F94" s="75"/>
      <c r="G94" s="75"/>
    </row>
    <row r="95" spans="1:7">
      <c r="A95" s="75"/>
      <c r="B95" s="75"/>
      <c r="C95" s="75">
        <v>9</v>
      </c>
      <c r="D95" s="75" t="s">
        <v>1076</v>
      </c>
      <c r="E95" s="94" t="s">
        <v>1077</v>
      </c>
      <c r="F95" s="75"/>
      <c r="G95" s="75"/>
    </row>
    <row r="96" spans="1:7">
      <c r="A96" s="75"/>
      <c r="B96" s="75"/>
      <c r="C96" s="75"/>
      <c r="D96" s="75"/>
      <c r="E96" s="94" t="s">
        <v>1078</v>
      </c>
      <c r="F96" s="75"/>
      <c r="G96" s="75"/>
    </row>
    <row r="97" spans="1:7">
      <c r="A97" s="75"/>
      <c r="B97" s="75"/>
      <c r="C97" s="75"/>
      <c r="D97" s="75"/>
      <c r="E97" s="94" t="s">
        <v>1079</v>
      </c>
      <c r="F97" s="75"/>
      <c r="G97" s="75"/>
    </row>
    <row r="98" spans="1:7">
      <c r="A98" s="75"/>
      <c r="B98" s="75"/>
      <c r="C98" s="75"/>
      <c r="D98" s="75"/>
      <c r="E98" s="94"/>
      <c r="F98" s="75"/>
      <c r="G98" s="75"/>
    </row>
    <row r="99" spans="1:7" ht="14.25">
      <c r="A99" s="75"/>
      <c r="B99" s="75"/>
      <c r="C99" s="75"/>
      <c r="D99" s="75"/>
      <c r="E99" s="95" t="s">
        <v>1080</v>
      </c>
      <c r="F99" s="75"/>
      <c r="G99" s="75"/>
    </row>
    <row r="100" spans="1:7">
      <c r="A100" s="75"/>
      <c r="B100" s="75"/>
      <c r="C100" s="75"/>
      <c r="D100" s="75"/>
      <c r="E100" s="94" t="s">
        <v>1081</v>
      </c>
      <c r="F100" s="75"/>
      <c r="G100" s="75"/>
    </row>
    <row r="101" spans="1:7">
      <c r="A101" s="75"/>
      <c r="B101" s="75"/>
      <c r="C101" s="75"/>
      <c r="D101" s="75"/>
      <c r="E101" s="94" t="s">
        <v>1082</v>
      </c>
      <c r="F101" s="75"/>
      <c r="G101" s="75"/>
    </row>
    <row r="102" spans="1:7">
      <c r="A102" s="75"/>
      <c r="B102" s="75"/>
      <c r="C102" s="75">
        <v>10</v>
      </c>
      <c r="D102" s="75" t="s">
        <v>1083</v>
      </c>
      <c r="E102" s="94" t="s">
        <v>1084</v>
      </c>
      <c r="F102" s="75"/>
      <c r="G102" s="75"/>
    </row>
    <row r="103" spans="1:7">
      <c r="A103" s="75"/>
      <c r="B103" s="75"/>
      <c r="C103" s="75"/>
      <c r="D103" s="75"/>
      <c r="E103" s="94" t="s">
        <v>1085</v>
      </c>
      <c r="F103" s="75"/>
      <c r="G103" s="75"/>
    </row>
    <row r="104" spans="1:7">
      <c r="A104" s="75"/>
      <c r="B104" s="75"/>
      <c r="C104" s="75"/>
      <c r="D104" s="75"/>
      <c r="E104" s="94" t="s">
        <v>1086</v>
      </c>
      <c r="F104" s="75"/>
      <c r="G104" s="75"/>
    </row>
    <row r="105" spans="1:7">
      <c r="A105" s="75"/>
      <c r="B105" s="75"/>
      <c r="C105" s="75"/>
      <c r="D105" s="75"/>
      <c r="E105" s="94"/>
      <c r="F105" s="75"/>
      <c r="G105" s="75"/>
    </row>
    <row r="106" spans="1:7" ht="14.25">
      <c r="A106" s="75"/>
      <c r="B106" s="75"/>
      <c r="C106" s="75"/>
      <c r="D106" s="75"/>
      <c r="E106" s="95" t="s">
        <v>1087</v>
      </c>
      <c r="F106" s="75"/>
      <c r="G106" s="75"/>
    </row>
    <row r="107" spans="1:7">
      <c r="A107" s="75"/>
      <c r="B107" s="75"/>
      <c r="C107" s="75"/>
      <c r="D107" s="75"/>
      <c r="E107" s="94" t="s">
        <v>1088</v>
      </c>
      <c r="F107" s="75"/>
      <c r="G107" s="75"/>
    </row>
    <row r="108" spans="1:7">
      <c r="A108" s="75"/>
      <c r="B108" s="75"/>
      <c r="C108" s="75"/>
      <c r="D108" s="75"/>
      <c r="E108" s="94" t="s">
        <v>1089</v>
      </c>
      <c r="F108" s="75"/>
      <c r="G108" s="75"/>
    </row>
    <row r="109" spans="1:7">
      <c r="A109" s="75"/>
      <c r="B109" s="75"/>
      <c r="C109" s="75"/>
      <c r="D109" s="75"/>
      <c r="E109" s="94" t="s">
        <v>1090</v>
      </c>
      <c r="F109" s="75"/>
      <c r="G109" s="75"/>
    </row>
    <row r="110" spans="1:7">
      <c r="A110" s="75"/>
      <c r="B110" s="75"/>
      <c r="C110" s="75"/>
      <c r="D110" s="75"/>
      <c r="E110" s="94" t="s">
        <v>1091</v>
      </c>
      <c r="F110" s="75"/>
      <c r="G110" s="75"/>
    </row>
    <row r="111" spans="1:7">
      <c r="A111" s="75"/>
      <c r="B111" s="75"/>
      <c r="C111" s="75"/>
      <c r="D111" s="75"/>
      <c r="E111" s="94" t="s">
        <v>1092</v>
      </c>
      <c r="F111" s="75"/>
      <c r="G111" s="75"/>
    </row>
    <row r="112" spans="1:7">
      <c r="A112" s="75"/>
      <c r="B112" s="75"/>
      <c r="C112" s="75">
        <v>11</v>
      </c>
      <c r="D112" s="75" t="s">
        <v>1</v>
      </c>
      <c r="E112" s="94" t="s">
        <v>1093</v>
      </c>
      <c r="F112" s="75"/>
      <c r="G112" s="75"/>
    </row>
    <row r="113" spans="1:7">
      <c r="A113" s="75"/>
      <c r="B113" s="75"/>
      <c r="C113" s="75"/>
      <c r="D113" s="75"/>
      <c r="E113" s="94" t="s">
        <v>1094</v>
      </c>
      <c r="F113" s="75"/>
      <c r="G113" s="75"/>
    </row>
    <row r="114" spans="1:7">
      <c r="A114" s="75"/>
      <c r="B114" s="75"/>
      <c r="C114" s="75"/>
      <c r="D114" s="75"/>
      <c r="E114" s="94" t="s">
        <v>1095</v>
      </c>
      <c r="F114" s="75"/>
      <c r="G114" s="75"/>
    </row>
    <row r="115" spans="1:7">
      <c r="A115" s="75"/>
      <c r="B115" s="75"/>
      <c r="C115" s="75"/>
      <c r="D115" s="75"/>
      <c r="E115" s="94"/>
      <c r="F115" s="75"/>
      <c r="G115" s="75"/>
    </row>
    <row r="116" spans="1:7" ht="14.25">
      <c r="A116" s="75"/>
      <c r="B116" s="75"/>
      <c r="C116" s="75"/>
      <c r="D116" s="75"/>
      <c r="E116" s="95" t="s">
        <v>1096</v>
      </c>
      <c r="F116" s="75"/>
      <c r="G116" s="75"/>
    </row>
    <row r="117" spans="1:7">
      <c r="A117" s="75"/>
      <c r="B117" s="75"/>
      <c r="C117" s="75"/>
      <c r="D117" s="75"/>
      <c r="E117" s="94" t="s">
        <v>1097</v>
      </c>
      <c r="F117" s="75"/>
      <c r="G117" s="75"/>
    </row>
    <row r="118" spans="1:7">
      <c r="A118" s="75"/>
      <c r="B118" s="75"/>
      <c r="C118" s="75"/>
      <c r="D118" s="75"/>
      <c r="E118" s="94" t="s">
        <v>1098</v>
      </c>
      <c r="F118" s="75"/>
      <c r="G118" s="75"/>
    </row>
    <row r="119" spans="1:7">
      <c r="A119" s="75"/>
      <c r="B119" s="75"/>
      <c r="C119" s="75"/>
      <c r="D119" s="75"/>
      <c r="E119" s="94" t="s">
        <v>1099</v>
      </c>
      <c r="F119" s="75"/>
      <c r="G119" s="75"/>
    </row>
    <row r="120" spans="1:7">
      <c r="A120" s="75"/>
      <c r="B120" s="75"/>
      <c r="C120" s="75">
        <v>12</v>
      </c>
      <c r="D120" s="75" t="s">
        <v>1100</v>
      </c>
      <c r="E120" s="94" t="s">
        <v>1101</v>
      </c>
      <c r="F120" s="75"/>
      <c r="G120" s="75"/>
    </row>
    <row r="121" spans="1:7">
      <c r="A121" s="75"/>
      <c r="B121" s="75"/>
      <c r="C121" s="75"/>
      <c r="D121" s="75"/>
      <c r="E121" s="94" t="s">
        <v>1102</v>
      </c>
      <c r="F121" s="75"/>
      <c r="G121" s="75"/>
    </row>
    <row r="122" spans="1:7">
      <c r="A122" s="75"/>
      <c r="C122" s="75"/>
      <c r="D122" s="75"/>
      <c r="E122" s="94" t="s">
        <v>1103</v>
      </c>
      <c r="F122" s="75"/>
      <c r="G122" s="75"/>
    </row>
    <row r="123" spans="1:7">
      <c r="A123" s="75"/>
      <c r="C123" s="75"/>
      <c r="D123" s="75"/>
      <c r="E123" s="94"/>
      <c r="F123" s="75"/>
      <c r="G123" s="75"/>
    </row>
    <row r="124" spans="1:7" ht="14.25">
      <c r="A124" s="75"/>
      <c r="C124" s="75"/>
      <c r="D124" s="75"/>
      <c r="E124" s="95" t="s">
        <v>1104</v>
      </c>
      <c r="F124" s="75"/>
      <c r="G124" s="75"/>
    </row>
    <row r="125" spans="1:7">
      <c r="A125" s="75"/>
      <c r="C125" s="75"/>
      <c r="D125" s="75"/>
      <c r="E125" s="94" t="s">
        <v>1105</v>
      </c>
      <c r="F125" s="75"/>
      <c r="G125" s="75"/>
    </row>
    <row r="126" spans="1:7">
      <c r="A126" s="75"/>
      <c r="C126" s="75"/>
      <c r="D126" s="75"/>
      <c r="E126" s="94" t="s">
        <v>1106</v>
      </c>
      <c r="F126" s="75"/>
      <c r="G126" s="75"/>
    </row>
    <row r="127" spans="1:7">
      <c r="A127" s="75"/>
      <c r="C127" s="75"/>
      <c r="D127" s="75"/>
      <c r="E127" s="94" t="s">
        <v>1107</v>
      </c>
      <c r="F127" s="75"/>
      <c r="G127" s="75"/>
    </row>
    <row r="128" spans="1:7">
      <c r="A128" s="75"/>
      <c r="C128" s="75"/>
      <c r="D128" s="75"/>
      <c r="E128" s="94" t="s">
        <v>1108</v>
      </c>
      <c r="F128" s="75"/>
      <c r="G128" s="75"/>
    </row>
    <row r="129" spans="1:7">
      <c r="A129" s="75"/>
      <c r="B129" s="75"/>
      <c r="C129" s="75"/>
      <c r="D129" s="75"/>
      <c r="E129" s="94" t="s">
        <v>1109</v>
      </c>
      <c r="F129" s="75"/>
      <c r="G129" s="75"/>
    </row>
    <row r="130" spans="1:7">
      <c r="A130" s="75"/>
      <c r="B130" s="75"/>
      <c r="C130" s="75"/>
      <c r="D130" s="75"/>
      <c r="E130" s="94" t="s">
        <v>1110</v>
      </c>
      <c r="F130" s="75"/>
      <c r="G130" s="75"/>
    </row>
    <row r="131" spans="1:7">
      <c r="A131" s="75"/>
      <c r="B131" s="75"/>
      <c r="C131" s="75">
        <v>13</v>
      </c>
      <c r="D131" s="75" t="s">
        <v>1111</v>
      </c>
      <c r="E131" s="94" t="s">
        <v>1112</v>
      </c>
      <c r="F131" s="75"/>
      <c r="G131" s="75"/>
    </row>
    <row r="132" spans="1:7">
      <c r="A132" s="75"/>
      <c r="B132" s="75"/>
      <c r="C132" s="75"/>
      <c r="D132" s="75"/>
      <c r="E132" s="94" t="s">
        <v>1113</v>
      </c>
      <c r="F132" s="75"/>
      <c r="G132" s="75"/>
    </row>
    <row r="133" spans="1:7">
      <c r="A133" s="75"/>
      <c r="B133" s="75"/>
      <c r="C133" s="75"/>
      <c r="D133" s="75"/>
      <c r="E133" s="94" t="s">
        <v>1114</v>
      </c>
      <c r="F133" s="75"/>
      <c r="G133" s="75"/>
    </row>
    <row r="134" spans="1:7">
      <c r="A134" s="75"/>
      <c r="B134" s="75"/>
      <c r="C134" s="75"/>
      <c r="D134" s="75"/>
      <c r="E134" s="94"/>
      <c r="F134" s="75"/>
      <c r="G134" s="75"/>
    </row>
    <row r="135" spans="1:7" ht="14.25">
      <c r="A135" s="75"/>
      <c r="B135" s="75"/>
      <c r="C135" s="75"/>
      <c r="D135" s="75"/>
      <c r="E135" s="95" t="s">
        <v>1115</v>
      </c>
      <c r="F135" s="75"/>
      <c r="G135" s="75"/>
    </row>
    <row r="136" spans="1:7">
      <c r="A136" s="75"/>
      <c r="B136" s="75"/>
      <c r="C136" s="75"/>
      <c r="D136" s="75"/>
      <c r="E136" s="94" t="s">
        <v>1116</v>
      </c>
      <c r="F136" s="75"/>
      <c r="G136" s="75"/>
    </row>
    <row r="137" spans="1:7">
      <c r="A137" s="75"/>
      <c r="B137" s="75"/>
      <c r="C137" s="75"/>
      <c r="D137" s="75"/>
      <c r="E137" s="94" t="s">
        <v>1117</v>
      </c>
      <c r="F137" s="75"/>
      <c r="G137" s="75"/>
    </row>
    <row r="138" spans="1:7">
      <c r="A138" s="75"/>
      <c r="B138" s="75"/>
      <c r="C138" s="75"/>
      <c r="D138" s="75"/>
      <c r="E138" s="94" t="s">
        <v>1118</v>
      </c>
      <c r="F138" s="75"/>
      <c r="G138" s="75"/>
    </row>
    <row r="139" spans="1:7">
      <c r="A139" s="75"/>
      <c r="B139" s="75"/>
      <c r="C139" s="75"/>
      <c r="D139" s="75"/>
      <c r="E139" s="94" t="s">
        <v>1119</v>
      </c>
      <c r="F139" s="75"/>
      <c r="G139" s="75"/>
    </row>
    <row r="140" spans="1:7">
      <c r="A140" s="75"/>
      <c r="B140" s="75"/>
      <c r="C140" s="75">
        <v>14</v>
      </c>
      <c r="D140" s="75" t="s">
        <v>1120</v>
      </c>
      <c r="E140" s="94" t="s">
        <v>1121</v>
      </c>
      <c r="F140" s="75"/>
      <c r="G140" s="75"/>
    </row>
    <row r="141" spans="1:7">
      <c r="A141" s="75"/>
      <c r="B141" s="75"/>
      <c r="C141" s="75"/>
      <c r="D141" s="75"/>
      <c r="E141" s="94" t="s">
        <v>1122</v>
      </c>
      <c r="F141" s="75"/>
      <c r="G141" s="75"/>
    </row>
    <row r="142" spans="1:7">
      <c r="A142" s="75"/>
      <c r="B142" s="75"/>
      <c r="C142" s="75"/>
      <c r="D142" s="75"/>
      <c r="E142" s="94" t="s">
        <v>1123</v>
      </c>
      <c r="F142" s="75"/>
      <c r="G142" s="75"/>
    </row>
    <row r="143" spans="1:7">
      <c r="A143" s="75"/>
      <c r="B143" s="75"/>
      <c r="C143" s="75"/>
      <c r="D143" s="75"/>
      <c r="E143" s="94"/>
      <c r="F143" s="75"/>
      <c r="G143" s="75"/>
    </row>
    <row r="144" spans="1:7" ht="14.25">
      <c r="A144" s="75"/>
      <c r="B144" s="75"/>
      <c r="C144" s="75"/>
      <c r="D144" s="75"/>
      <c r="E144" s="95" t="s">
        <v>1124</v>
      </c>
      <c r="F144" s="75"/>
      <c r="G144" s="75"/>
    </row>
    <row r="145" spans="1:7">
      <c r="A145" s="75"/>
      <c r="B145" s="75"/>
      <c r="C145" s="75"/>
      <c r="D145" s="75"/>
      <c r="E145" s="94" t="s">
        <v>1125</v>
      </c>
      <c r="F145" s="75"/>
      <c r="G145" s="75"/>
    </row>
    <row r="146" spans="1:7">
      <c r="A146" s="75"/>
      <c r="B146" s="75"/>
      <c r="C146" s="75">
        <v>15</v>
      </c>
      <c r="D146" s="75" t="s">
        <v>1126</v>
      </c>
      <c r="E146" s="94" t="s">
        <v>1127</v>
      </c>
      <c r="F146" s="75"/>
      <c r="G146" s="75"/>
    </row>
    <row r="147" spans="1:7">
      <c r="A147" s="75"/>
      <c r="B147" s="75"/>
      <c r="C147" s="75"/>
      <c r="D147" s="75"/>
      <c r="E147" s="94" t="s">
        <v>1128</v>
      </c>
      <c r="F147" s="75"/>
      <c r="G147" s="75"/>
    </row>
    <row r="148" spans="1:7">
      <c r="A148" s="75"/>
      <c r="B148" s="75"/>
      <c r="C148" s="75"/>
      <c r="D148" s="75"/>
      <c r="E148" s="94" t="s">
        <v>1129</v>
      </c>
      <c r="F148" s="75"/>
      <c r="G148" s="75"/>
    </row>
    <row r="149" spans="1:7">
      <c r="A149" s="75"/>
      <c r="B149" s="75"/>
      <c r="C149" s="75"/>
      <c r="D149" s="75"/>
      <c r="E149" s="94"/>
      <c r="F149" s="75"/>
      <c r="G149" s="75"/>
    </row>
    <row r="150" spans="1:7" ht="14.25">
      <c r="A150" s="75"/>
      <c r="B150" s="75"/>
      <c r="C150" s="75"/>
      <c r="D150" s="75"/>
      <c r="E150" s="95" t="s">
        <v>1130</v>
      </c>
      <c r="F150" s="75"/>
      <c r="G150" s="75"/>
    </row>
    <row r="151" spans="1:7">
      <c r="A151" s="75"/>
      <c r="B151" s="75"/>
      <c r="C151" s="75"/>
      <c r="D151" s="75"/>
      <c r="E151" s="94" t="s">
        <v>1131</v>
      </c>
      <c r="F151" s="75"/>
      <c r="G151" s="75"/>
    </row>
    <row r="152" spans="1:7">
      <c r="A152" s="75"/>
      <c r="B152" s="75"/>
      <c r="C152" s="75"/>
      <c r="D152" s="75"/>
      <c r="E152" s="94" t="s">
        <v>1132</v>
      </c>
      <c r="F152" s="75"/>
      <c r="G152" s="75"/>
    </row>
    <row r="153" spans="1:7">
      <c r="A153" s="75"/>
      <c r="B153" s="75"/>
      <c r="C153" s="75"/>
      <c r="D153" s="75"/>
      <c r="E153" s="94" t="s">
        <v>1133</v>
      </c>
      <c r="F153" s="75"/>
      <c r="G153" s="75"/>
    </row>
    <row r="154" spans="1:7">
      <c r="A154" s="75"/>
      <c r="B154" s="75"/>
      <c r="C154" s="75"/>
      <c r="D154" s="75"/>
      <c r="E154" s="94" t="s">
        <v>1134</v>
      </c>
      <c r="F154" s="75"/>
      <c r="G154" s="75"/>
    </row>
    <row r="155" spans="1:7">
      <c r="A155" s="75"/>
      <c r="B155" s="75"/>
      <c r="C155" s="75"/>
      <c r="D155" s="75"/>
      <c r="E155" s="94" t="s">
        <v>1135</v>
      </c>
      <c r="F155" s="75"/>
      <c r="G155" s="75"/>
    </row>
    <row r="156" spans="1:7">
      <c r="A156" s="75"/>
      <c r="B156" s="75"/>
      <c r="C156" s="75"/>
      <c r="D156" s="75"/>
      <c r="E156" s="94" t="s">
        <v>1136</v>
      </c>
      <c r="F156" s="75"/>
      <c r="G156" s="75"/>
    </row>
    <row r="157" spans="1:7">
      <c r="A157" s="75"/>
      <c r="B157" s="56"/>
      <c r="C157" s="75">
        <v>16</v>
      </c>
      <c r="D157" s="75" t="s">
        <v>2</v>
      </c>
      <c r="E157" s="94" t="s">
        <v>1137</v>
      </c>
      <c r="F157" s="75"/>
      <c r="G157" s="75"/>
    </row>
    <row r="158" spans="1:7">
      <c r="A158" s="75"/>
      <c r="B158" s="56"/>
      <c r="C158" s="75"/>
      <c r="D158" s="75"/>
      <c r="E158" s="94" t="s">
        <v>1138</v>
      </c>
      <c r="F158" s="75"/>
      <c r="G158" s="75"/>
    </row>
    <row r="159" spans="1:7">
      <c r="A159" s="75"/>
      <c r="B159" s="56"/>
      <c r="C159" s="75"/>
      <c r="D159" s="75"/>
      <c r="E159" s="94" t="s">
        <v>1139</v>
      </c>
      <c r="F159" s="75"/>
      <c r="G159" s="75"/>
    </row>
    <row r="160" spans="1:7">
      <c r="A160" s="75"/>
      <c r="B160" s="56"/>
      <c r="C160" s="75"/>
      <c r="D160" s="75"/>
      <c r="E160" s="94"/>
      <c r="F160" s="75"/>
      <c r="G160" s="75"/>
    </row>
    <row r="161" spans="1:7" ht="14.25">
      <c r="A161" s="75"/>
      <c r="B161" s="56"/>
      <c r="C161" s="75"/>
      <c r="D161" s="75"/>
      <c r="E161" s="95" t="s">
        <v>1140</v>
      </c>
      <c r="F161" s="75"/>
      <c r="G161" s="75"/>
    </row>
    <row r="162" spans="1:7">
      <c r="A162" s="75"/>
      <c r="B162" s="56"/>
      <c r="C162" s="75"/>
      <c r="D162" s="75"/>
      <c r="E162" s="94" t="s">
        <v>1141</v>
      </c>
      <c r="F162" s="75"/>
      <c r="G162" s="75"/>
    </row>
    <row r="163" spans="1:7">
      <c r="A163" s="75"/>
      <c r="B163" s="56"/>
      <c r="C163" s="75"/>
      <c r="D163" s="75"/>
      <c r="E163" s="94" t="s">
        <v>1142</v>
      </c>
      <c r="F163" s="75"/>
      <c r="G163" s="75"/>
    </row>
    <row r="164" spans="1:7">
      <c r="A164" s="75"/>
      <c r="B164" s="56"/>
      <c r="C164" s="75"/>
      <c r="D164" s="75"/>
      <c r="E164" s="94" t="s">
        <v>1143</v>
      </c>
      <c r="F164" s="75"/>
      <c r="G164" s="75"/>
    </row>
    <row r="165" spans="1:7">
      <c r="A165" s="75"/>
      <c r="B165" s="56"/>
      <c r="C165" s="75"/>
      <c r="D165" s="75"/>
      <c r="E165" s="94" t="s">
        <v>1144</v>
      </c>
      <c r="F165" s="75"/>
      <c r="G165" s="75"/>
    </row>
    <row r="166" spans="1:7">
      <c r="A166" s="75"/>
      <c r="B166" s="56"/>
      <c r="C166" s="75">
        <v>17</v>
      </c>
      <c r="D166" s="75" t="s">
        <v>1145</v>
      </c>
      <c r="E166" s="94" t="s">
        <v>1146</v>
      </c>
      <c r="F166" s="75"/>
      <c r="G166" s="75"/>
    </row>
    <row r="167" spans="1:7">
      <c r="A167" s="75"/>
      <c r="C167" s="75"/>
      <c r="D167" s="75"/>
      <c r="E167" s="94" t="s">
        <v>1147</v>
      </c>
      <c r="F167" s="75"/>
      <c r="G167" s="75"/>
    </row>
    <row r="168" spans="1:7">
      <c r="A168" s="75"/>
      <c r="C168" s="75"/>
      <c r="D168" s="75"/>
      <c r="E168" s="94" t="s">
        <v>1148</v>
      </c>
      <c r="F168" s="75"/>
      <c r="G168" s="75"/>
    </row>
    <row r="169" spans="1:7">
      <c r="A169" s="75"/>
      <c r="C169" s="75"/>
      <c r="D169" s="75"/>
      <c r="E169" s="94"/>
      <c r="F169" s="75"/>
      <c r="G169" s="75"/>
    </row>
    <row r="170" spans="1:7" ht="14.25">
      <c r="A170" s="75"/>
      <c r="C170" s="75"/>
      <c r="D170" s="75"/>
      <c r="E170" s="95" t="s">
        <v>1149</v>
      </c>
      <c r="F170" s="75"/>
      <c r="G170" s="75"/>
    </row>
    <row r="171" spans="1:7">
      <c r="A171" s="75"/>
      <c r="C171" s="75"/>
      <c r="D171" s="75"/>
      <c r="E171" s="94" t="s">
        <v>1150</v>
      </c>
      <c r="F171" s="75"/>
      <c r="G171" s="75"/>
    </row>
    <row r="172" spans="1:7">
      <c r="A172" s="75"/>
      <c r="C172" s="75"/>
      <c r="D172" s="75"/>
      <c r="E172" s="94" t="s">
        <v>1151</v>
      </c>
      <c r="F172" s="75"/>
      <c r="G172" s="75"/>
    </row>
    <row r="173" spans="1:7">
      <c r="E173" s="94" t="s">
        <v>1152</v>
      </c>
    </row>
    <row r="174" spans="1:7">
      <c r="E174" s="94" t="s">
        <v>1153</v>
      </c>
    </row>
    <row r="175" spans="1:7" ht="14.25">
      <c r="E175" s="76"/>
    </row>
    <row r="177" spans="5:5">
      <c r="E177" s="97" t="s">
        <v>1309</v>
      </c>
    </row>
    <row r="179" spans="5:5" ht="15.75">
      <c r="E179" s="103" t="s">
        <v>1320</v>
      </c>
    </row>
    <row r="180" spans="5:5">
      <c r="E180" s="104" t="s">
        <v>1345</v>
      </c>
    </row>
    <row r="181" spans="5:5">
      <c r="E181" s="104" t="s">
        <v>1346</v>
      </c>
    </row>
    <row r="182" spans="5:5">
      <c r="E182" s="105"/>
    </row>
    <row r="183" spans="5:5" ht="15.75">
      <c r="E183" s="103" t="s">
        <v>1321</v>
      </c>
    </row>
    <row r="184" spans="5:5">
      <c r="E184" s="104" t="s">
        <v>1347</v>
      </c>
    </row>
    <row r="185" spans="5:5">
      <c r="E185" s="105"/>
    </row>
    <row r="186" spans="5:5" ht="15.75">
      <c r="E186" s="103" t="s">
        <v>1322</v>
      </c>
    </row>
    <row r="187" spans="5:5">
      <c r="E187" s="104" t="s">
        <v>1348</v>
      </c>
    </row>
    <row r="188" spans="5:5">
      <c r="E188" s="104" t="s">
        <v>1349</v>
      </c>
    </row>
    <row r="189" spans="5:5">
      <c r="E189" s="104" t="s">
        <v>1350</v>
      </c>
    </row>
    <row r="190" spans="5:5">
      <c r="E190" s="104" t="s">
        <v>1351</v>
      </c>
    </row>
    <row r="191" spans="5:5">
      <c r="E191" s="104" t="s">
        <v>1352</v>
      </c>
    </row>
    <row r="192" spans="5:5">
      <c r="E192" s="104" t="s">
        <v>1353</v>
      </c>
    </row>
    <row r="193" spans="5:5">
      <c r="E193" s="104" t="s">
        <v>1354</v>
      </c>
    </row>
    <row r="194" spans="5:5">
      <c r="E194" s="104" t="s">
        <v>1355</v>
      </c>
    </row>
    <row r="195" spans="5:5">
      <c r="E195" s="104" t="s">
        <v>1356</v>
      </c>
    </row>
    <row r="196" spans="5:5">
      <c r="E196" s="105"/>
    </row>
    <row r="197" spans="5:5" ht="15.75">
      <c r="E197" s="103" t="s">
        <v>1323</v>
      </c>
    </row>
    <row r="198" spans="5:5">
      <c r="E198" s="104" t="s">
        <v>1357</v>
      </c>
    </row>
    <row r="199" spans="5:5">
      <c r="E199" s="104" t="s">
        <v>1358</v>
      </c>
    </row>
    <row r="200" spans="5:5">
      <c r="E200" s="104" t="s">
        <v>1359</v>
      </c>
    </row>
    <row r="201" spans="5:5">
      <c r="E201" s="105"/>
    </row>
    <row r="202" spans="5:5" ht="15.75">
      <c r="E202" s="103" t="s">
        <v>1324</v>
      </c>
    </row>
    <row r="203" spans="5:5">
      <c r="E203" s="104" t="s">
        <v>1360</v>
      </c>
    </row>
    <row r="204" spans="5:5">
      <c r="E204" s="104" t="s">
        <v>1361</v>
      </c>
    </row>
    <row r="205" spans="5:5">
      <c r="E205" s="104" t="s">
        <v>1362</v>
      </c>
    </row>
    <row r="206" spans="5:5">
      <c r="E206" s="104" t="s">
        <v>1363</v>
      </c>
    </row>
    <row r="207" spans="5:5">
      <c r="E207" s="104" t="s">
        <v>1364</v>
      </c>
    </row>
    <row r="208" spans="5:5">
      <c r="E208" s="104" t="s">
        <v>1365</v>
      </c>
    </row>
    <row r="209" spans="5:5">
      <c r="E209" s="105"/>
    </row>
    <row r="210" spans="5:5" ht="15.75">
      <c r="E210" s="103" t="s">
        <v>1325</v>
      </c>
    </row>
    <row r="211" spans="5:5">
      <c r="E211" s="104" t="s">
        <v>1366</v>
      </c>
    </row>
    <row r="212" spans="5:5">
      <c r="E212" s="104" t="s">
        <v>1367</v>
      </c>
    </row>
    <row r="213" spans="5:5">
      <c r="E213" s="104" t="s">
        <v>1368</v>
      </c>
    </row>
    <row r="214" spans="5:5">
      <c r="E214" s="105"/>
    </row>
    <row r="215" spans="5:5" ht="15.75">
      <c r="E215" s="103" t="s">
        <v>1326</v>
      </c>
    </row>
    <row r="216" spans="5:5">
      <c r="E216" s="104" t="s">
        <v>1366</v>
      </c>
    </row>
    <row r="217" spans="5:5">
      <c r="E217" s="104" t="s">
        <v>1367</v>
      </c>
    </row>
    <row r="218" spans="5:5">
      <c r="E218" s="105"/>
    </row>
    <row r="219" spans="5:5" ht="15.75">
      <c r="E219" s="103" t="s">
        <v>1327</v>
      </c>
    </row>
    <row r="220" spans="5:5">
      <c r="E220" s="104" t="s">
        <v>1366</v>
      </c>
    </row>
    <row r="221" spans="5:5">
      <c r="E221" s="104" t="s">
        <v>1367</v>
      </c>
    </row>
    <row r="222" spans="5:5">
      <c r="E222" s="104" t="s">
        <v>1369</v>
      </c>
    </row>
    <row r="223" spans="5:5">
      <c r="E223" s="105"/>
    </row>
    <row r="224" spans="5:5" ht="15.75">
      <c r="E224" s="103" t="s">
        <v>1328</v>
      </c>
    </row>
    <row r="225" spans="5:5">
      <c r="E225" s="104" t="s">
        <v>1366</v>
      </c>
    </row>
    <row r="226" spans="5:5">
      <c r="E226" s="104" t="s">
        <v>1367</v>
      </c>
    </row>
    <row r="227" spans="5:5">
      <c r="E227" s="105"/>
    </row>
    <row r="228" spans="5:5" ht="15.75">
      <c r="E228" s="103" t="s">
        <v>1329</v>
      </c>
    </row>
    <row r="229" spans="5:5">
      <c r="E229" s="104" t="s">
        <v>1370</v>
      </c>
    </row>
    <row r="230" spans="5:5">
      <c r="E230" s="104" t="s">
        <v>1371</v>
      </c>
    </row>
    <row r="231" spans="5:5">
      <c r="E231" s="104" t="s">
        <v>1372</v>
      </c>
    </row>
    <row r="232" spans="5:5">
      <c r="E232" s="104" t="s">
        <v>1373</v>
      </c>
    </row>
    <row r="233" spans="5:5">
      <c r="E233" s="105"/>
    </row>
    <row r="234" spans="5:5" ht="15.75">
      <c r="E234" s="103" t="s">
        <v>1330</v>
      </c>
    </row>
    <row r="235" spans="5:5">
      <c r="E235" s="104" t="s">
        <v>1427</v>
      </c>
    </row>
    <row r="236" spans="5:5">
      <c r="E236" s="104" t="s">
        <v>1374</v>
      </c>
    </row>
    <row r="237" spans="5:5">
      <c r="E237" s="104" t="s">
        <v>1375</v>
      </c>
    </row>
    <row r="238" spans="5:5">
      <c r="E238" s="104" t="s">
        <v>1376</v>
      </c>
    </row>
    <row r="239" spans="5:5">
      <c r="E239" s="104" t="s">
        <v>1377</v>
      </c>
    </row>
    <row r="240" spans="5:5">
      <c r="E240" s="105"/>
    </row>
    <row r="241" spans="5:5" ht="15.75">
      <c r="E241" s="103" t="s">
        <v>1331</v>
      </c>
    </row>
    <row r="242" spans="5:5">
      <c r="E242" s="104" t="s">
        <v>1378</v>
      </c>
    </row>
    <row r="243" spans="5:5">
      <c r="E243" s="104" t="s">
        <v>1379</v>
      </c>
    </row>
    <row r="244" spans="5:5">
      <c r="E244" s="104" t="s">
        <v>1380</v>
      </c>
    </row>
    <row r="245" spans="5:5">
      <c r="E245" s="104" t="s">
        <v>1381</v>
      </c>
    </row>
    <row r="246" spans="5:5">
      <c r="E246" s="104" t="s">
        <v>1382</v>
      </c>
    </row>
    <row r="247" spans="5:5">
      <c r="E247" s="105"/>
    </row>
    <row r="248" spans="5:5" ht="15.75">
      <c r="E248" s="103" t="s">
        <v>1332</v>
      </c>
    </row>
    <row r="249" spans="5:5">
      <c r="E249" s="104" t="s">
        <v>1383</v>
      </c>
    </row>
    <row r="250" spans="5:5">
      <c r="E250" s="104" t="s">
        <v>1384</v>
      </c>
    </row>
    <row r="251" spans="5:5">
      <c r="E251" s="104" t="s">
        <v>1385</v>
      </c>
    </row>
    <row r="252" spans="5:5">
      <c r="E252" s="105"/>
    </row>
    <row r="253" spans="5:5" ht="15.75">
      <c r="E253" s="103" t="s">
        <v>1333</v>
      </c>
    </row>
    <row r="254" spans="5:5">
      <c r="E254" s="104" t="s">
        <v>1386</v>
      </c>
    </row>
    <row r="255" spans="5:5">
      <c r="E255" s="104" t="s">
        <v>1387</v>
      </c>
    </row>
    <row r="256" spans="5:5">
      <c r="E256" s="104" t="s">
        <v>1388</v>
      </c>
    </row>
    <row r="257" spans="5:5">
      <c r="E257" s="105"/>
    </row>
    <row r="258" spans="5:5" ht="15.75">
      <c r="E258" s="103" t="s">
        <v>1334</v>
      </c>
    </row>
    <row r="259" spans="5:5">
      <c r="E259" s="104" t="s">
        <v>1389</v>
      </c>
    </row>
    <row r="260" spans="5:5">
      <c r="E260" s="104" t="s">
        <v>1390</v>
      </c>
    </row>
    <row r="261" spans="5:5">
      <c r="E261" s="104" t="s">
        <v>1428</v>
      </c>
    </row>
    <row r="262" spans="5:5">
      <c r="E262" s="104" t="s">
        <v>1391</v>
      </c>
    </row>
    <row r="263" spans="5:5">
      <c r="E263" s="105"/>
    </row>
    <row r="264" spans="5:5" ht="15.75">
      <c r="E264" s="103" t="s">
        <v>1335</v>
      </c>
    </row>
    <row r="265" spans="5:5">
      <c r="E265" s="104" t="s">
        <v>1392</v>
      </c>
    </row>
    <row r="266" spans="5:5">
      <c r="E266" s="104" t="s">
        <v>1393</v>
      </c>
    </row>
    <row r="267" spans="5:5">
      <c r="E267" s="105"/>
    </row>
    <row r="268" spans="5:5" ht="15.75">
      <c r="E268" s="103" t="s">
        <v>1336</v>
      </c>
    </row>
    <row r="269" spans="5:5">
      <c r="E269" s="104" t="s">
        <v>1394</v>
      </c>
    </row>
    <row r="270" spans="5:5">
      <c r="E270" s="104" t="s">
        <v>1395</v>
      </c>
    </row>
    <row r="271" spans="5:5">
      <c r="E271" s="104" t="s">
        <v>1396</v>
      </c>
    </row>
    <row r="272" spans="5:5">
      <c r="E272" s="105"/>
    </row>
    <row r="273" spans="5:5" ht="15.75">
      <c r="E273" s="103" t="s">
        <v>1337</v>
      </c>
    </row>
    <row r="274" spans="5:5">
      <c r="E274" s="104" t="s">
        <v>1397</v>
      </c>
    </row>
    <row r="275" spans="5:5">
      <c r="E275" s="104" t="s">
        <v>1398</v>
      </c>
    </row>
    <row r="276" spans="5:5">
      <c r="E276" s="104" t="s">
        <v>1399</v>
      </c>
    </row>
    <row r="277" spans="5:5">
      <c r="E277" s="104" t="s">
        <v>1400</v>
      </c>
    </row>
    <row r="278" spans="5:5">
      <c r="E278" s="104" t="s">
        <v>1401</v>
      </c>
    </row>
    <row r="279" spans="5:5">
      <c r="E279" s="104" t="s">
        <v>1402</v>
      </c>
    </row>
    <row r="280" spans="5:5">
      <c r="E280" s="104" t="s">
        <v>1403</v>
      </c>
    </row>
    <row r="281" spans="5:5">
      <c r="E281" s="105"/>
    </row>
    <row r="282" spans="5:5" ht="15.75">
      <c r="E282" s="103" t="s">
        <v>1338</v>
      </c>
    </row>
    <row r="283" spans="5:5">
      <c r="E283" s="104" t="s">
        <v>1404</v>
      </c>
    </row>
    <row r="284" spans="5:5">
      <c r="E284" s="104" t="s">
        <v>1405</v>
      </c>
    </row>
    <row r="285" spans="5:5">
      <c r="E285" s="104" t="s">
        <v>1406</v>
      </c>
    </row>
    <row r="286" spans="5:5">
      <c r="E286" s="104" t="s">
        <v>1407</v>
      </c>
    </row>
    <row r="287" spans="5:5">
      <c r="E287" s="105"/>
    </row>
    <row r="288" spans="5:5" ht="15.75">
      <c r="E288" s="103" t="s">
        <v>1339</v>
      </c>
    </row>
    <row r="289" spans="5:5">
      <c r="E289" s="104" t="s">
        <v>1404</v>
      </c>
    </row>
    <row r="290" spans="5:5">
      <c r="E290" s="104" t="s">
        <v>1405</v>
      </c>
    </row>
    <row r="291" spans="5:5">
      <c r="E291" s="104" t="s">
        <v>1406</v>
      </c>
    </row>
    <row r="292" spans="5:5">
      <c r="E292" s="105"/>
    </row>
    <row r="293" spans="5:5" ht="15.75">
      <c r="E293" s="103" t="s">
        <v>1340</v>
      </c>
    </row>
    <row r="294" spans="5:5">
      <c r="E294" s="104" t="s">
        <v>1408</v>
      </c>
    </row>
    <row r="295" spans="5:5">
      <c r="E295" s="104" t="s">
        <v>1409</v>
      </c>
    </row>
    <row r="296" spans="5:5">
      <c r="E296" s="104" t="s">
        <v>1410</v>
      </c>
    </row>
    <row r="297" spans="5:5">
      <c r="E297" s="104" t="s">
        <v>1411</v>
      </c>
    </row>
    <row r="298" spans="5:5">
      <c r="E298" s="105"/>
    </row>
    <row r="299" spans="5:5" ht="15.75">
      <c r="E299" s="103" t="s">
        <v>1341</v>
      </c>
    </row>
    <row r="300" spans="5:5">
      <c r="E300" s="104" t="s">
        <v>1412</v>
      </c>
    </row>
    <row r="301" spans="5:5">
      <c r="E301" s="104" t="s">
        <v>1413</v>
      </c>
    </row>
    <row r="302" spans="5:5">
      <c r="E302" s="104" t="s">
        <v>1414</v>
      </c>
    </row>
    <row r="303" spans="5:5">
      <c r="E303" s="104" t="s">
        <v>1415</v>
      </c>
    </row>
    <row r="304" spans="5:5">
      <c r="E304" s="105"/>
    </row>
    <row r="305" spans="5:5" ht="15.75">
      <c r="E305" s="103" t="s">
        <v>1342</v>
      </c>
    </row>
    <row r="306" spans="5:5">
      <c r="E306" s="104" t="s">
        <v>1416</v>
      </c>
    </row>
    <row r="307" spans="5:5">
      <c r="E307" s="104" t="s">
        <v>1417</v>
      </c>
    </row>
    <row r="308" spans="5:5">
      <c r="E308" s="104" t="s">
        <v>1418</v>
      </c>
    </row>
    <row r="309" spans="5:5">
      <c r="E309" s="104" t="s">
        <v>1419</v>
      </c>
    </row>
    <row r="310" spans="5:5">
      <c r="E310" s="104" t="s">
        <v>1420</v>
      </c>
    </row>
    <row r="311" spans="5:5">
      <c r="E311" s="104" t="s">
        <v>1421</v>
      </c>
    </row>
    <row r="312" spans="5:5">
      <c r="E312" s="105"/>
    </row>
    <row r="313" spans="5:5" ht="15.75">
      <c r="E313" s="103" t="s">
        <v>1343</v>
      </c>
    </row>
    <row r="314" spans="5:5">
      <c r="E314" s="104" t="s">
        <v>1422</v>
      </c>
    </row>
    <row r="315" spans="5:5">
      <c r="E315" s="104" t="s">
        <v>1423</v>
      </c>
    </row>
    <row r="316" spans="5:5">
      <c r="E316" s="104" t="s">
        <v>1424</v>
      </c>
    </row>
    <row r="317" spans="5:5">
      <c r="E317" s="105"/>
    </row>
    <row r="318" spans="5:5" ht="15.75">
      <c r="E318" s="103" t="s">
        <v>1344</v>
      </c>
    </row>
    <row r="319" spans="5:5">
      <c r="E319" s="104" t="s">
        <v>1425</v>
      </c>
    </row>
    <row r="320" spans="5:5">
      <c r="E320" s="104" t="s">
        <v>1426</v>
      </c>
    </row>
    <row r="321" spans="5:5" ht="14.25">
      <c r="E321" s="76"/>
    </row>
    <row r="322" spans="5:5" ht="14.25">
      <c r="E322" s="76"/>
    </row>
    <row r="323" spans="5:5" ht="14.25">
      <c r="E323" s="76"/>
    </row>
    <row r="324" spans="5:5" ht="14.25">
      <c r="E324" s="76"/>
    </row>
    <row r="325" spans="5:5" ht="14.25">
      <c r="E325" s="76"/>
    </row>
    <row r="326" spans="5:5" ht="14.25">
      <c r="E326" s="76"/>
    </row>
    <row r="327" spans="5:5" ht="14.25">
      <c r="E327" s="76"/>
    </row>
    <row r="328" spans="5:5" ht="14.25">
      <c r="E328" s="76"/>
    </row>
    <row r="329" spans="5:5" ht="14.25">
      <c r="E329" s="76"/>
    </row>
    <row r="330" spans="5:5" ht="14.25">
      <c r="E330" s="76"/>
    </row>
    <row r="331" spans="5:5" ht="14.25">
      <c r="E331" s="76"/>
    </row>
    <row r="332" spans="5:5" ht="14.25">
      <c r="E332" s="76"/>
    </row>
    <row r="333" spans="5:5" ht="14.25">
      <c r="E333" s="76"/>
    </row>
    <row r="334" spans="5:5" ht="14.25">
      <c r="E334" s="76"/>
    </row>
    <row r="335" spans="5:5" ht="14.25">
      <c r="E335" s="76"/>
    </row>
    <row r="336" spans="5:5" ht="14.25">
      <c r="E336" s="76"/>
    </row>
    <row r="337" spans="5:5" ht="14.25">
      <c r="E337" s="76"/>
    </row>
    <row r="338" spans="5:5" ht="14.25">
      <c r="E338" s="76"/>
    </row>
    <row r="339" spans="5:5" ht="14.25">
      <c r="E339" s="76"/>
    </row>
    <row r="340" spans="5:5" ht="14.25">
      <c r="E340" s="76"/>
    </row>
    <row r="341" spans="5:5" ht="14.25">
      <c r="E341" s="76"/>
    </row>
    <row r="342" spans="5:5" ht="14.25">
      <c r="E342" s="76"/>
    </row>
    <row r="343" spans="5:5" ht="14.25">
      <c r="E343" s="76"/>
    </row>
    <row r="344" spans="5:5" ht="14.25">
      <c r="E344" s="76"/>
    </row>
    <row r="345" spans="5:5" ht="14.25">
      <c r="E345" s="76"/>
    </row>
    <row r="346" spans="5:5" ht="14.25">
      <c r="E346" s="76"/>
    </row>
    <row r="347" spans="5:5">
      <c r="E347"/>
    </row>
  </sheetData>
  <sheetProtection algorithmName="SHA-512" hashValue="ZJ2Il5dvjvPtII4XpSVj3kHNv7oIQmz0s/9/O4LpOhsye2Rz6yg18ILYaiZiKviV/NCJM8sEv5KbZ+uNsAPujA==" saltValue="q/ECDdEqsXJNPK6low90Iw==" spinCount="100000" sheet="1" objects="1" scenarios="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sheetPr>
  <dimension ref="A1:D182"/>
  <sheetViews>
    <sheetView topLeftCell="A165" workbookViewId="0">
      <selection activeCell="A181" sqref="A181"/>
    </sheetView>
  </sheetViews>
  <sheetFormatPr baseColWidth="10" defaultRowHeight="15"/>
  <cols>
    <col min="1" max="1" width="141.140625" style="57" customWidth="1"/>
  </cols>
  <sheetData>
    <row r="1" spans="1:1">
      <c r="A1" s="46" t="s">
        <v>27</v>
      </c>
    </row>
    <row r="2" spans="1:1" s="48" customFormat="1">
      <c r="A2" s="47"/>
    </row>
    <row r="3" spans="1:1">
      <c r="A3" s="49" t="s">
        <v>28</v>
      </c>
    </row>
    <row r="4" spans="1:1" ht="28.5">
      <c r="A4" s="50" t="s">
        <v>29</v>
      </c>
    </row>
    <row r="5" spans="1:1" ht="28.5">
      <c r="A5" s="50" t="s">
        <v>30</v>
      </c>
    </row>
    <row r="6" spans="1:1">
      <c r="A6" s="50" t="s">
        <v>31</v>
      </c>
    </row>
    <row r="7" spans="1:1">
      <c r="A7" s="50" t="s">
        <v>32</v>
      </c>
    </row>
    <row r="8" spans="1:1">
      <c r="A8" s="50" t="s">
        <v>33</v>
      </c>
    </row>
    <row r="9" spans="1:1">
      <c r="A9" s="50"/>
    </row>
    <row r="10" spans="1:1">
      <c r="A10" s="49" t="s">
        <v>34</v>
      </c>
    </row>
    <row r="11" spans="1:1" ht="28.5">
      <c r="A11" s="51" t="s">
        <v>35</v>
      </c>
    </row>
    <row r="12" spans="1:1">
      <c r="A12" s="50" t="s">
        <v>36</v>
      </c>
    </row>
    <row r="13" spans="1:1">
      <c r="A13" s="50" t="s">
        <v>37</v>
      </c>
    </row>
    <row r="14" spans="1:1" ht="28.5">
      <c r="A14" s="51" t="s">
        <v>38</v>
      </c>
    </row>
    <row r="15" spans="1:1" ht="28.5">
      <c r="A15" s="50" t="s">
        <v>39</v>
      </c>
    </row>
    <row r="16" spans="1:1">
      <c r="A16" s="50"/>
    </row>
    <row r="17" spans="1:1">
      <c r="A17" s="49" t="s">
        <v>40</v>
      </c>
    </row>
    <row r="18" spans="1:1">
      <c r="A18" s="50" t="s">
        <v>41</v>
      </c>
    </row>
    <row r="19" spans="1:1">
      <c r="A19" s="50" t="s">
        <v>42</v>
      </c>
    </row>
    <row r="20" spans="1:1">
      <c r="A20" s="50" t="s">
        <v>43</v>
      </c>
    </row>
    <row r="21" spans="1:1">
      <c r="A21" s="50"/>
    </row>
    <row r="22" spans="1:1">
      <c r="A22" s="49" t="s">
        <v>44</v>
      </c>
    </row>
    <row r="23" spans="1:1" ht="28.5">
      <c r="A23" s="50" t="s">
        <v>45</v>
      </c>
    </row>
    <row r="24" spans="1:1" ht="28.5">
      <c r="A24" s="50" t="s">
        <v>46</v>
      </c>
    </row>
    <row r="25" spans="1:1">
      <c r="A25" s="50"/>
    </row>
    <row r="26" spans="1:1">
      <c r="A26" s="49" t="s">
        <v>47</v>
      </c>
    </row>
    <row r="27" spans="1:1" ht="28.5">
      <c r="A27" s="50" t="s">
        <v>48</v>
      </c>
    </row>
    <row r="28" spans="1:1">
      <c r="A28" s="50"/>
    </row>
    <row r="29" spans="1:1">
      <c r="A29" s="49" t="s">
        <v>49</v>
      </c>
    </row>
    <row r="30" spans="1:1">
      <c r="A30" s="50" t="s">
        <v>50</v>
      </c>
    </row>
    <row r="31" spans="1:1">
      <c r="A31" s="50" t="s">
        <v>51</v>
      </c>
    </row>
    <row r="32" spans="1:1">
      <c r="A32" s="50" t="s">
        <v>52</v>
      </c>
    </row>
    <row r="33" spans="1:1">
      <c r="A33" s="50"/>
    </row>
    <row r="34" spans="1:1">
      <c r="A34" s="49" t="s">
        <v>53</v>
      </c>
    </row>
    <row r="35" spans="1:1" ht="28.5">
      <c r="A35" s="50" t="s">
        <v>54</v>
      </c>
    </row>
    <row r="36" spans="1:1">
      <c r="A36" s="50" t="s">
        <v>55</v>
      </c>
    </row>
    <row r="37" spans="1:1">
      <c r="A37" s="50" t="s">
        <v>56</v>
      </c>
    </row>
    <row r="38" spans="1:1">
      <c r="A38" s="50" t="s">
        <v>57</v>
      </c>
    </row>
    <row r="39" spans="1:1">
      <c r="A39" s="50" t="s">
        <v>58</v>
      </c>
    </row>
    <row r="40" spans="1:1">
      <c r="A40" s="50" t="s">
        <v>59</v>
      </c>
    </row>
    <row r="41" spans="1:1">
      <c r="A41" s="50"/>
    </row>
    <row r="42" spans="1:1">
      <c r="A42" s="46" t="s">
        <v>60</v>
      </c>
    </row>
    <row r="43" spans="1:1" s="48" customFormat="1">
      <c r="A43" s="52"/>
    </row>
    <row r="44" spans="1:1">
      <c r="A44" s="49" t="s">
        <v>61</v>
      </c>
    </row>
    <row r="45" spans="1:1" ht="28.5">
      <c r="A45" s="50" t="s">
        <v>62</v>
      </c>
    </row>
    <row r="46" spans="1:1" ht="42.75">
      <c r="A46" s="50" t="s">
        <v>63</v>
      </c>
    </row>
    <row r="47" spans="1:1">
      <c r="A47" s="50"/>
    </row>
    <row r="48" spans="1:1">
      <c r="A48" s="49" t="s">
        <v>64</v>
      </c>
    </row>
    <row r="49" spans="1:1" ht="28.5">
      <c r="A49" s="50" t="s">
        <v>65</v>
      </c>
    </row>
    <row r="50" spans="1:1">
      <c r="A50" s="50" t="s">
        <v>66</v>
      </c>
    </row>
    <row r="51" spans="1:1" ht="28.5">
      <c r="A51" s="50" t="s">
        <v>67</v>
      </c>
    </row>
    <row r="52" spans="1:1">
      <c r="A52" s="50"/>
    </row>
    <row r="53" spans="1:1">
      <c r="A53" s="49" t="s">
        <v>68</v>
      </c>
    </row>
    <row r="54" spans="1:1" ht="28.5">
      <c r="A54" s="50" t="s">
        <v>69</v>
      </c>
    </row>
    <row r="55" spans="1:1">
      <c r="A55" s="50" t="s">
        <v>70</v>
      </c>
    </row>
    <row r="56" spans="1:1">
      <c r="A56" s="50"/>
    </row>
    <row r="57" spans="1:1">
      <c r="A57" s="49" t="s">
        <v>71</v>
      </c>
    </row>
    <row r="58" spans="1:1">
      <c r="A58" s="50" t="s">
        <v>72</v>
      </c>
    </row>
    <row r="59" spans="1:1">
      <c r="A59" s="50" t="s">
        <v>73</v>
      </c>
    </row>
    <row r="60" spans="1:1">
      <c r="A60" s="50" t="s">
        <v>74</v>
      </c>
    </row>
    <row r="61" spans="1:1">
      <c r="A61" s="50"/>
    </row>
    <row r="62" spans="1:1">
      <c r="A62" s="49" t="s">
        <v>75</v>
      </c>
    </row>
    <row r="63" spans="1:1">
      <c r="A63" s="50" t="s">
        <v>76</v>
      </c>
    </row>
    <row r="64" spans="1:1">
      <c r="A64" s="50" t="s">
        <v>77</v>
      </c>
    </row>
    <row r="65" spans="1:1" ht="28.5">
      <c r="A65" s="50" t="s">
        <v>78</v>
      </c>
    </row>
    <row r="66" spans="1:1">
      <c r="A66" s="50" t="s">
        <v>79</v>
      </c>
    </row>
    <row r="67" spans="1:1">
      <c r="A67" s="50"/>
    </row>
    <row r="68" spans="1:1">
      <c r="A68" s="46" t="s">
        <v>80</v>
      </c>
    </row>
    <row r="69" spans="1:1" s="48" customFormat="1">
      <c r="A69" s="53"/>
    </row>
    <row r="70" spans="1:1">
      <c r="A70" s="49" t="s">
        <v>81</v>
      </c>
    </row>
    <row r="71" spans="1:1" ht="28.5">
      <c r="A71" s="50" t="s">
        <v>82</v>
      </c>
    </row>
    <row r="72" spans="1:1">
      <c r="A72" s="50" t="s">
        <v>83</v>
      </c>
    </row>
    <row r="73" spans="1:1">
      <c r="A73" s="50" t="s">
        <v>84</v>
      </c>
    </row>
    <row r="74" spans="1:1">
      <c r="A74" s="50" t="s">
        <v>85</v>
      </c>
    </row>
    <row r="75" spans="1:1">
      <c r="A75" s="50" t="s">
        <v>86</v>
      </c>
    </row>
    <row r="76" spans="1:1" ht="28.5">
      <c r="A76" s="50" t="s">
        <v>87</v>
      </c>
    </row>
    <row r="77" spans="1:1" ht="28.5">
      <c r="A77" s="50" t="s">
        <v>88</v>
      </c>
    </row>
    <row r="78" spans="1:1" ht="28.5">
      <c r="A78" s="50" t="s">
        <v>89</v>
      </c>
    </row>
    <row r="79" spans="1:1" ht="28.5">
      <c r="A79" s="50" t="s">
        <v>90</v>
      </c>
    </row>
    <row r="80" spans="1:1" ht="28.5">
      <c r="A80" s="50" t="s">
        <v>91</v>
      </c>
    </row>
    <row r="81" spans="1:1" ht="28.5">
      <c r="A81" s="50" t="s">
        <v>92</v>
      </c>
    </row>
    <row r="82" spans="1:1" ht="28.5">
      <c r="A82" s="50" t="s">
        <v>93</v>
      </c>
    </row>
    <row r="83" spans="1:1">
      <c r="A83" s="50"/>
    </row>
    <row r="84" spans="1:1">
      <c r="A84" s="49" t="s">
        <v>94</v>
      </c>
    </row>
    <row r="85" spans="1:1">
      <c r="A85" s="50" t="s">
        <v>95</v>
      </c>
    </row>
    <row r="86" spans="1:1">
      <c r="A86" s="50" t="s">
        <v>96</v>
      </c>
    </row>
    <row r="87" spans="1:1">
      <c r="A87" s="50" t="s">
        <v>97</v>
      </c>
    </row>
    <row r="88" spans="1:1">
      <c r="A88" s="50" t="s">
        <v>98</v>
      </c>
    </row>
    <row r="89" spans="1:1">
      <c r="A89" s="50"/>
    </row>
    <row r="90" spans="1:1">
      <c r="A90" s="49" t="s">
        <v>99</v>
      </c>
    </row>
    <row r="91" spans="1:1">
      <c r="A91" s="50" t="s">
        <v>100</v>
      </c>
    </row>
    <row r="92" spans="1:1">
      <c r="A92" s="50" t="s">
        <v>101</v>
      </c>
    </row>
    <row r="93" spans="1:1">
      <c r="A93" s="50" t="s">
        <v>102</v>
      </c>
    </row>
    <row r="94" spans="1:1">
      <c r="A94" s="50" t="s">
        <v>103</v>
      </c>
    </row>
    <row r="95" spans="1:1">
      <c r="A95" s="50" t="s">
        <v>104</v>
      </c>
    </row>
    <row r="96" spans="1:1">
      <c r="A96" s="50"/>
    </row>
    <row r="97" spans="1:1">
      <c r="A97" s="49" t="s">
        <v>105</v>
      </c>
    </row>
    <row r="98" spans="1:1">
      <c r="A98" s="50" t="s">
        <v>106</v>
      </c>
    </row>
    <row r="99" spans="1:1">
      <c r="A99" s="50" t="s">
        <v>107</v>
      </c>
    </row>
    <row r="100" spans="1:1">
      <c r="A100" s="50" t="s">
        <v>108</v>
      </c>
    </row>
    <row r="101" spans="1:1">
      <c r="A101" s="50" t="s">
        <v>109</v>
      </c>
    </row>
    <row r="102" spans="1:1">
      <c r="A102" s="50"/>
    </row>
    <row r="103" spans="1:1">
      <c r="A103" s="49" t="s">
        <v>110</v>
      </c>
    </row>
    <row r="104" spans="1:1">
      <c r="A104" s="54" t="s">
        <v>111</v>
      </c>
    </row>
    <row r="105" spans="1:1">
      <c r="A105" s="54" t="s">
        <v>112</v>
      </c>
    </row>
    <row r="106" spans="1:1">
      <c r="A106" s="54" t="s">
        <v>113</v>
      </c>
    </row>
    <row r="107" spans="1:1">
      <c r="A107" s="54" t="s">
        <v>114</v>
      </c>
    </row>
    <row r="108" spans="1:1">
      <c r="A108" s="54" t="s">
        <v>115</v>
      </c>
    </row>
    <row r="109" spans="1:1">
      <c r="A109" s="54" t="s">
        <v>116</v>
      </c>
    </row>
    <row r="110" spans="1:1">
      <c r="A110" s="54"/>
    </row>
    <row r="111" spans="1:1">
      <c r="A111" s="55" t="s">
        <v>117</v>
      </c>
    </row>
    <row r="112" spans="1:1" s="48" customFormat="1">
      <c r="A112" s="52"/>
    </row>
    <row r="113" spans="1:1">
      <c r="A113" s="49" t="s">
        <v>118</v>
      </c>
    </row>
    <row r="114" spans="1:1" ht="42.75">
      <c r="A114" s="50" t="s">
        <v>119</v>
      </c>
    </row>
    <row r="115" spans="1:1" ht="28.5">
      <c r="A115" s="50" t="s">
        <v>120</v>
      </c>
    </row>
    <row r="116" spans="1:1" ht="42.75">
      <c r="A116" s="50" t="s">
        <v>121</v>
      </c>
    </row>
    <row r="117" spans="1:1">
      <c r="A117" s="50" t="s">
        <v>122</v>
      </c>
    </row>
    <row r="118" spans="1:1" ht="28.5">
      <c r="A118" s="50" t="s">
        <v>123</v>
      </c>
    </row>
    <row r="119" spans="1:1">
      <c r="A119" s="50"/>
    </row>
    <row r="120" spans="1:1">
      <c r="A120" s="49" t="s">
        <v>124</v>
      </c>
    </row>
    <row r="121" spans="1:1" ht="28.5">
      <c r="A121" s="50" t="s">
        <v>125</v>
      </c>
    </row>
    <row r="122" spans="1:1">
      <c r="A122" s="50" t="s">
        <v>126</v>
      </c>
    </row>
    <row r="123" spans="1:1">
      <c r="A123" s="50" t="s">
        <v>127</v>
      </c>
    </row>
    <row r="124" spans="1:1" ht="28.5">
      <c r="A124" s="50" t="s">
        <v>128</v>
      </c>
    </row>
    <row r="125" spans="1:1" ht="28.5">
      <c r="A125" s="50" t="s">
        <v>129</v>
      </c>
    </row>
    <row r="126" spans="1:1">
      <c r="A126" s="50"/>
    </row>
    <row r="127" spans="1:1">
      <c r="A127" s="49" t="s">
        <v>130</v>
      </c>
    </row>
    <row r="128" spans="1:1" ht="42.75">
      <c r="A128" s="50" t="s">
        <v>131</v>
      </c>
    </row>
    <row r="129" spans="1:1" ht="28.5">
      <c r="A129" s="50" t="s">
        <v>132</v>
      </c>
    </row>
    <row r="130" spans="1:1" ht="57">
      <c r="A130" s="50" t="s">
        <v>133</v>
      </c>
    </row>
    <row r="131" spans="1:1" ht="28.5">
      <c r="A131" s="50" t="s">
        <v>134</v>
      </c>
    </row>
    <row r="132" spans="1:1">
      <c r="A132" s="50"/>
    </row>
    <row r="133" spans="1:1">
      <c r="A133" s="49" t="s">
        <v>135</v>
      </c>
    </row>
    <row r="134" spans="1:1" ht="57">
      <c r="A134" s="50" t="s">
        <v>136</v>
      </c>
    </row>
    <row r="135" spans="1:1">
      <c r="A135" s="50" t="s">
        <v>137</v>
      </c>
    </row>
    <row r="136" spans="1:1">
      <c r="A136" s="50" t="s">
        <v>138</v>
      </c>
    </row>
    <row r="137" spans="1:1" ht="28.5">
      <c r="A137" s="50" t="s">
        <v>139</v>
      </c>
    </row>
    <row r="138" spans="1:1" ht="28.5">
      <c r="A138" s="50" t="s">
        <v>140</v>
      </c>
    </row>
    <row r="139" spans="1:1">
      <c r="A139" s="50"/>
    </row>
    <row r="140" spans="1:1">
      <c r="A140" s="49" t="s">
        <v>141</v>
      </c>
    </row>
    <row r="141" spans="1:1" ht="28.5">
      <c r="A141" s="50" t="s">
        <v>142</v>
      </c>
    </row>
    <row r="142" spans="1:1">
      <c r="A142" s="50"/>
    </row>
    <row r="143" spans="1:1">
      <c r="A143" s="49" t="s">
        <v>143</v>
      </c>
    </row>
    <row r="144" spans="1:1">
      <c r="A144" s="50" t="s">
        <v>144</v>
      </c>
    </row>
    <row r="145" spans="1:4" ht="28.5">
      <c r="A145" s="50" t="s">
        <v>145</v>
      </c>
    </row>
    <row r="146" spans="1:4" ht="28.5">
      <c r="A146" s="50" t="s">
        <v>146</v>
      </c>
    </row>
    <row r="147" spans="1:4">
      <c r="A147" s="50"/>
    </row>
    <row r="148" spans="1:4">
      <c r="A148" s="46" t="s">
        <v>147</v>
      </c>
    </row>
    <row r="149" spans="1:4" s="48" customFormat="1">
      <c r="A149" s="52"/>
    </row>
    <row r="150" spans="1:4">
      <c r="A150" s="49" t="s">
        <v>148</v>
      </c>
    </row>
    <row r="151" spans="1:4">
      <c r="A151" s="50" t="s">
        <v>149</v>
      </c>
    </row>
    <row r="152" spans="1:4" ht="28.5">
      <c r="A152" s="50" t="s">
        <v>150</v>
      </c>
      <c r="D152" t="s">
        <v>151</v>
      </c>
    </row>
    <row r="153" spans="1:4" ht="28.5">
      <c r="A153" s="50" t="s">
        <v>152</v>
      </c>
    </row>
    <row r="154" spans="1:4" ht="28.5">
      <c r="A154" s="50" t="s">
        <v>153</v>
      </c>
    </row>
    <row r="155" spans="1:4" ht="28.5">
      <c r="A155" s="50" t="s">
        <v>154</v>
      </c>
    </row>
    <row r="156" spans="1:4">
      <c r="A156" s="50"/>
    </row>
    <row r="157" spans="1:4">
      <c r="A157" s="49" t="s">
        <v>155</v>
      </c>
    </row>
    <row r="158" spans="1:4" ht="28.5">
      <c r="A158" s="50" t="s">
        <v>156</v>
      </c>
    </row>
    <row r="159" spans="1:4">
      <c r="A159" s="56" t="s">
        <v>157</v>
      </c>
    </row>
    <row r="160" spans="1:4" ht="28.5">
      <c r="A160" s="56" t="s">
        <v>158</v>
      </c>
    </row>
    <row r="161" spans="1:1">
      <c r="A161" s="56"/>
    </row>
    <row r="162" spans="1:1">
      <c r="A162" s="49" t="s">
        <v>159</v>
      </c>
    </row>
    <row r="163" spans="1:1">
      <c r="A163" s="50" t="s">
        <v>160</v>
      </c>
    </row>
    <row r="164" spans="1:1" ht="28.5">
      <c r="A164" s="50" t="s">
        <v>161</v>
      </c>
    </row>
    <row r="165" spans="1:1">
      <c r="A165" s="50" t="s">
        <v>162</v>
      </c>
    </row>
    <row r="166" spans="1:1">
      <c r="A166" s="50"/>
    </row>
    <row r="167" spans="1:1">
      <c r="A167" s="49" t="s">
        <v>163</v>
      </c>
    </row>
    <row r="168" spans="1:1" ht="28.5">
      <c r="A168" s="50" t="s">
        <v>164</v>
      </c>
    </row>
    <row r="169" spans="1:1">
      <c r="A169" s="50" t="s">
        <v>165</v>
      </c>
    </row>
    <row r="170" spans="1:1" ht="28.5">
      <c r="A170" s="50" t="s">
        <v>166</v>
      </c>
    </row>
    <row r="171" spans="1:1" ht="28.5">
      <c r="A171" s="50" t="s">
        <v>167</v>
      </c>
    </row>
    <row r="172" spans="1:1">
      <c r="A172" s="50"/>
    </row>
    <row r="173" spans="1:1">
      <c r="A173" s="49" t="s">
        <v>168</v>
      </c>
    </row>
    <row r="174" spans="1:1" ht="28.5">
      <c r="A174" s="50" t="s">
        <v>169</v>
      </c>
    </row>
    <row r="175" spans="1:1">
      <c r="A175" s="50" t="s">
        <v>170</v>
      </c>
    </row>
    <row r="176" spans="1:1">
      <c r="A176" s="50" t="s">
        <v>171</v>
      </c>
    </row>
    <row r="177" spans="1:1">
      <c r="A177" s="50" t="s">
        <v>172</v>
      </c>
    </row>
    <row r="178" spans="1:1">
      <c r="A178" s="50" t="s">
        <v>173</v>
      </c>
    </row>
    <row r="179" spans="1:1">
      <c r="A179" s="50"/>
    </row>
    <row r="180" spans="1:1">
      <c r="A180" s="49" t="s">
        <v>174</v>
      </c>
    </row>
    <row r="181" spans="1:1" ht="28.5">
      <c r="A181" s="50" t="s">
        <v>175</v>
      </c>
    </row>
    <row r="182" spans="1:1" ht="28.5">
      <c r="A182" s="50" t="s">
        <v>176</v>
      </c>
    </row>
  </sheetData>
  <sheetProtection algorithmName="SHA-512" hashValue="Lgdirf+B2D298VChus/J3trU7ni+yGNBX6DlvGCv1rJisG1pD4ONPOOXU+7m0ZAJcyKDPGUTU0Ma0MhqEncmvQ==" saltValue="zxNDs/lA/6xDd+pklOvOng==" spinCount="100000" sheet="1" objects="1" scenarios="1"/>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FF00"/>
  </sheetPr>
  <dimension ref="A1:A24"/>
  <sheetViews>
    <sheetView topLeftCell="A18" workbookViewId="0">
      <selection activeCell="A24" sqref="A24"/>
    </sheetView>
  </sheetViews>
  <sheetFormatPr baseColWidth="10" defaultRowHeight="15"/>
  <cols>
    <col min="1" max="1" width="143.42578125" customWidth="1"/>
  </cols>
  <sheetData>
    <row r="1" spans="1:1" ht="15.75">
      <c r="A1" s="58" t="s">
        <v>27</v>
      </c>
    </row>
    <row r="2" spans="1:1" ht="71.25" customHeight="1">
      <c r="A2" s="59" t="s">
        <v>177</v>
      </c>
    </row>
    <row r="3" spans="1:1" ht="66" customHeight="1">
      <c r="A3" s="60" t="s">
        <v>178</v>
      </c>
    </row>
    <row r="4" spans="1:1" ht="80.25" customHeight="1">
      <c r="A4" s="61" t="s">
        <v>179</v>
      </c>
    </row>
    <row r="5" spans="1:1">
      <c r="A5" s="60"/>
    </row>
    <row r="6" spans="1:1" ht="15.75">
      <c r="A6" s="58" t="s">
        <v>60</v>
      </c>
    </row>
    <row r="7" spans="1:1" ht="54.75" customHeight="1">
      <c r="A7" s="61" t="s">
        <v>180</v>
      </c>
    </row>
    <row r="8" spans="1:1" ht="69" customHeight="1">
      <c r="A8" s="61" t="s">
        <v>181</v>
      </c>
    </row>
    <row r="9" spans="1:1" ht="101.25" customHeight="1">
      <c r="A9" s="61" t="s">
        <v>182</v>
      </c>
    </row>
    <row r="10" spans="1:1">
      <c r="A10" s="60"/>
    </row>
    <row r="11" spans="1:1" ht="15.75">
      <c r="A11" s="58" t="s">
        <v>80</v>
      </c>
    </row>
    <row r="12" spans="1:1" ht="59.25" customHeight="1">
      <c r="A12" s="60" t="s">
        <v>183</v>
      </c>
    </row>
    <row r="13" spans="1:1" ht="63.75" customHeight="1">
      <c r="A13" s="60" t="s">
        <v>184</v>
      </c>
    </row>
    <row r="14" spans="1:1" ht="89.25" customHeight="1">
      <c r="A14" s="60" t="s">
        <v>185</v>
      </c>
    </row>
    <row r="16" spans="1:1" ht="15.75">
      <c r="A16" s="58" t="s">
        <v>117</v>
      </c>
    </row>
    <row r="17" spans="1:1" ht="60.75" customHeight="1">
      <c r="A17" s="60" t="s">
        <v>186</v>
      </c>
    </row>
    <row r="18" spans="1:1" ht="72" customHeight="1">
      <c r="A18" s="60" t="s">
        <v>187</v>
      </c>
    </row>
    <row r="19" spans="1:1" ht="87.75" customHeight="1">
      <c r="A19" s="60" t="s">
        <v>188</v>
      </c>
    </row>
    <row r="21" spans="1:1" ht="15.75">
      <c r="A21" s="58" t="s">
        <v>147</v>
      </c>
    </row>
    <row r="22" spans="1:1" ht="49.5" customHeight="1">
      <c r="A22" s="60" t="s">
        <v>189</v>
      </c>
    </row>
    <row r="23" spans="1:1" ht="63" customHeight="1">
      <c r="A23" s="60" t="s">
        <v>190</v>
      </c>
    </row>
    <row r="24" spans="1:1" ht="69" customHeight="1">
      <c r="A24" s="60" t="s">
        <v>191</v>
      </c>
    </row>
  </sheetData>
  <sheetProtection algorithmName="SHA-512" hashValue="ChZCHjGHQB/HodAIEzRHxFd6aBADI0WcrNAzyqzHpDKT5DKvsaQL+DvpxXEBLxpbdMlTjTCDH1IB2jx1Xg1LCA==" saltValue="MpXTSGiTZp2aKU8SczL6qA==" spinCount="100000" sheet="1" objects="1" scenarios="1"/>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5" tint="-0.249977111117893"/>
  </sheetPr>
  <dimension ref="A4:D14"/>
  <sheetViews>
    <sheetView workbookViewId="0">
      <selection activeCell="D21" sqref="D21"/>
    </sheetView>
  </sheetViews>
  <sheetFormatPr baseColWidth="10" defaultColWidth="11.42578125" defaultRowHeight="14.25"/>
  <cols>
    <col min="1" max="1" width="21.28515625" style="57" customWidth="1"/>
    <col min="2" max="2" width="20.42578125" style="57" customWidth="1"/>
    <col min="3" max="3" width="33.28515625" style="57" customWidth="1"/>
    <col min="4" max="4" width="70" style="57" customWidth="1"/>
    <col min="5" max="16384" width="11.42578125" style="57"/>
  </cols>
  <sheetData>
    <row r="4" spans="1:4">
      <c r="A4" s="57" t="s">
        <v>1283</v>
      </c>
      <c r="B4" s="57" t="s">
        <v>1286</v>
      </c>
      <c r="C4" s="57" t="s">
        <v>1287</v>
      </c>
      <c r="D4" s="57" t="s">
        <v>1290</v>
      </c>
    </row>
    <row r="5" spans="1:4">
      <c r="A5" s="57" t="s">
        <v>1599</v>
      </c>
      <c r="B5" s="57" t="s">
        <v>1285</v>
      </c>
      <c r="C5" s="57" t="s">
        <v>1288</v>
      </c>
      <c r="D5" s="57" t="s">
        <v>1291</v>
      </c>
    </row>
    <row r="6" spans="1:4">
      <c r="A6" s="57" t="s">
        <v>1284</v>
      </c>
      <c r="B6" s="57" t="s">
        <v>12</v>
      </c>
      <c r="C6" s="57" t="s">
        <v>1289</v>
      </c>
      <c r="D6" s="57" t="s">
        <v>1298</v>
      </c>
    </row>
    <row r="7" spans="1:4">
      <c r="A7" s="57" t="s">
        <v>12</v>
      </c>
      <c r="C7" s="57" t="s">
        <v>12</v>
      </c>
      <c r="D7" s="57" t="s">
        <v>1292</v>
      </c>
    </row>
    <row r="8" spans="1:4">
      <c r="D8" s="57" t="s">
        <v>1293</v>
      </c>
    </row>
    <row r="10" spans="1:4">
      <c r="D10" s="57" t="s">
        <v>1294</v>
      </c>
    </row>
    <row r="11" spans="1:4">
      <c r="D11" s="57" t="s">
        <v>1295</v>
      </c>
    </row>
    <row r="12" spans="1:4">
      <c r="D12" s="57" t="s">
        <v>1296</v>
      </c>
    </row>
    <row r="13" spans="1:4">
      <c r="D13" s="57" t="s">
        <v>1297</v>
      </c>
    </row>
    <row r="14" spans="1:4">
      <c r="D14" s="57" t="s">
        <v>12</v>
      </c>
    </row>
  </sheetData>
  <sheetProtection algorithmName="SHA-512" hashValue="H2GdP4BlgcCkoMokj7nH0KPUYhEjoBYL2wkM+1sf868xfbFwCH7twOJlEitzB0bPnB7K251gOn9pwj7n5zch9Q==" saltValue="wPsICtHQkjgwppg3k1nCUQ==" spinCount="100000" sheet="1" objects="1" scenarios="1"/>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3300"/>
  </sheetPr>
  <dimension ref="B2:B32"/>
  <sheetViews>
    <sheetView workbookViewId="0">
      <selection activeCell="B14" sqref="B14"/>
    </sheetView>
  </sheetViews>
  <sheetFormatPr baseColWidth="10" defaultRowHeight="12"/>
  <cols>
    <col min="1" max="1" width="11.42578125" style="99"/>
    <col min="2" max="2" width="66.7109375" style="99" bestFit="1" customWidth="1"/>
    <col min="3" max="257" width="11.42578125" style="99"/>
    <col min="258" max="258" width="66.7109375" style="99" bestFit="1" customWidth="1"/>
    <col min="259" max="513" width="11.42578125" style="99"/>
    <col min="514" max="514" width="66.7109375" style="99" bestFit="1" customWidth="1"/>
    <col min="515" max="769" width="11.42578125" style="99"/>
    <col min="770" max="770" width="66.7109375" style="99" bestFit="1" customWidth="1"/>
    <col min="771" max="1025" width="11.42578125" style="99"/>
    <col min="1026" max="1026" width="66.7109375" style="99" bestFit="1" customWidth="1"/>
    <col min="1027" max="1281" width="11.42578125" style="99"/>
    <col min="1282" max="1282" width="66.7109375" style="99" bestFit="1" customWidth="1"/>
    <col min="1283" max="1537" width="11.42578125" style="99"/>
    <col min="1538" max="1538" width="66.7109375" style="99" bestFit="1" customWidth="1"/>
    <col min="1539" max="1793" width="11.42578125" style="99"/>
    <col min="1794" max="1794" width="66.7109375" style="99" bestFit="1" customWidth="1"/>
    <col min="1795" max="2049" width="11.42578125" style="99"/>
    <col min="2050" max="2050" width="66.7109375" style="99" bestFit="1" customWidth="1"/>
    <col min="2051" max="2305" width="11.42578125" style="99"/>
    <col min="2306" max="2306" width="66.7109375" style="99" bestFit="1" customWidth="1"/>
    <col min="2307" max="2561" width="11.42578125" style="99"/>
    <col min="2562" max="2562" width="66.7109375" style="99" bestFit="1" customWidth="1"/>
    <col min="2563" max="2817" width="11.42578125" style="99"/>
    <col min="2818" max="2818" width="66.7109375" style="99" bestFit="1" customWidth="1"/>
    <col min="2819" max="3073" width="11.42578125" style="99"/>
    <col min="3074" max="3074" width="66.7109375" style="99" bestFit="1" customWidth="1"/>
    <col min="3075" max="3329" width="11.42578125" style="99"/>
    <col min="3330" max="3330" width="66.7109375" style="99" bestFit="1" customWidth="1"/>
    <col min="3331" max="3585" width="11.42578125" style="99"/>
    <col min="3586" max="3586" width="66.7109375" style="99" bestFit="1" customWidth="1"/>
    <col min="3587" max="3841" width="11.42578125" style="99"/>
    <col min="3842" max="3842" width="66.7109375" style="99" bestFit="1" customWidth="1"/>
    <col min="3843" max="4097" width="11.42578125" style="99"/>
    <col min="4098" max="4098" width="66.7109375" style="99" bestFit="1" customWidth="1"/>
    <col min="4099" max="4353" width="11.42578125" style="99"/>
    <col min="4354" max="4354" width="66.7109375" style="99" bestFit="1" customWidth="1"/>
    <col min="4355" max="4609" width="11.42578125" style="99"/>
    <col min="4610" max="4610" width="66.7109375" style="99" bestFit="1" customWidth="1"/>
    <col min="4611" max="4865" width="11.42578125" style="99"/>
    <col min="4866" max="4866" width="66.7109375" style="99" bestFit="1" customWidth="1"/>
    <col min="4867" max="5121" width="11.42578125" style="99"/>
    <col min="5122" max="5122" width="66.7109375" style="99" bestFit="1" customWidth="1"/>
    <col min="5123" max="5377" width="11.42578125" style="99"/>
    <col min="5378" max="5378" width="66.7109375" style="99" bestFit="1" customWidth="1"/>
    <col min="5379" max="5633" width="11.42578125" style="99"/>
    <col min="5634" max="5634" width="66.7109375" style="99" bestFit="1" customWidth="1"/>
    <col min="5635" max="5889" width="11.42578125" style="99"/>
    <col min="5890" max="5890" width="66.7109375" style="99" bestFit="1" customWidth="1"/>
    <col min="5891" max="6145" width="11.42578125" style="99"/>
    <col min="6146" max="6146" width="66.7109375" style="99" bestFit="1" customWidth="1"/>
    <col min="6147" max="6401" width="11.42578125" style="99"/>
    <col min="6402" max="6402" width="66.7109375" style="99" bestFit="1" customWidth="1"/>
    <col min="6403" max="6657" width="11.42578125" style="99"/>
    <col min="6658" max="6658" width="66.7109375" style="99" bestFit="1" customWidth="1"/>
    <col min="6659" max="6913" width="11.42578125" style="99"/>
    <col min="6914" max="6914" width="66.7109375" style="99" bestFit="1" customWidth="1"/>
    <col min="6915" max="7169" width="11.42578125" style="99"/>
    <col min="7170" max="7170" width="66.7109375" style="99" bestFit="1" customWidth="1"/>
    <col min="7171" max="7425" width="11.42578125" style="99"/>
    <col min="7426" max="7426" width="66.7109375" style="99" bestFit="1" customWidth="1"/>
    <col min="7427" max="7681" width="11.42578125" style="99"/>
    <col min="7682" max="7682" width="66.7109375" style="99" bestFit="1" customWidth="1"/>
    <col min="7683" max="7937" width="11.42578125" style="99"/>
    <col min="7938" max="7938" width="66.7109375" style="99" bestFit="1" customWidth="1"/>
    <col min="7939" max="8193" width="11.42578125" style="99"/>
    <col min="8194" max="8194" width="66.7109375" style="99" bestFit="1" customWidth="1"/>
    <col min="8195" max="8449" width="11.42578125" style="99"/>
    <col min="8450" max="8450" width="66.7109375" style="99" bestFit="1" customWidth="1"/>
    <col min="8451" max="8705" width="11.42578125" style="99"/>
    <col min="8706" max="8706" width="66.7109375" style="99" bestFit="1" customWidth="1"/>
    <col min="8707" max="8961" width="11.42578125" style="99"/>
    <col min="8962" max="8962" width="66.7109375" style="99" bestFit="1" customWidth="1"/>
    <col min="8963" max="9217" width="11.42578125" style="99"/>
    <col min="9218" max="9218" width="66.7109375" style="99" bestFit="1" customWidth="1"/>
    <col min="9219" max="9473" width="11.42578125" style="99"/>
    <col min="9474" max="9474" width="66.7109375" style="99" bestFit="1" customWidth="1"/>
    <col min="9475" max="9729" width="11.42578125" style="99"/>
    <col min="9730" max="9730" width="66.7109375" style="99" bestFit="1" customWidth="1"/>
    <col min="9731" max="9985" width="11.42578125" style="99"/>
    <col min="9986" max="9986" width="66.7109375" style="99" bestFit="1" customWidth="1"/>
    <col min="9987" max="10241" width="11.42578125" style="99"/>
    <col min="10242" max="10242" width="66.7109375" style="99" bestFit="1" customWidth="1"/>
    <col min="10243" max="10497" width="11.42578125" style="99"/>
    <col min="10498" max="10498" width="66.7109375" style="99" bestFit="1" customWidth="1"/>
    <col min="10499" max="10753" width="11.42578125" style="99"/>
    <col min="10754" max="10754" width="66.7109375" style="99" bestFit="1" customWidth="1"/>
    <col min="10755" max="11009" width="11.42578125" style="99"/>
    <col min="11010" max="11010" width="66.7109375" style="99" bestFit="1" customWidth="1"/>
    <col min="11011" max="11265" width="11.42578125" style="99"/>
    <col min="11266" max="11266" width="66.7109375" style="99" bestFit="1" customWidth="1"/>
    <col min="11267" max="11521" width="11.42578125" style="99"/>
    <col min="11522" max="11522" width="66.7109375" style="99" bestFit="1" customWidth="1"/>
    <col min="11523" max="11777" width="11.42578125" style="99"/>
    <col min="11778" max="11778" width="66.7109375" style="99" bestFit="1" customWidth="1"/>
    <col min="11779" max="12033" width="11.42578125" style="99"/>
    <col min="12034" max="12034" width="66.7109375" style="99" bestFit="1" customWidth="1"/>
    <col min="12035" max="12289" width="11.42578125" style="99"/>
    <col min="12290" max="12290" width="66.7109375" style="99" bestFit="1" customWidth="1"/>
    <col min="12291" max="12545" width="11.42578125" style="99"/>
    <col min="12546" max="12546" width="66.7109375" style="99" bestFit="1" customWidth="1"/>
    <col min="12547" max="12801" width="11.42578125" style="99"/>
    <col min="12802" max="12802" width="66.7109375" style="99" bestFit="1" customWidth="1"/>
    <col min="12803" max="13057" width="11.42578125" style="99"/>
    <col min="13058" max="13058" width="66.7109375" style="99" bestFit="1" customWidth="1"/>
    <col min="13059" max="13313" width="11.42578125" style="99"/>
    <col min="13314" max="13314" width="66.7109375" style="99" bestFit="1" customWidth="1"/>
    <col min="13315" max="13569" width="11.42578125" style="99"/>
    <col min="13570" max="13570" width="66.7109375" style="99" bestFit="1" customWidth="1"/>
    <col min="13571" max="13825" width="11.42578125" style="99"/>
    <col min="13826" max="13826" width="66.7109375" style="99" bestFit="1" customWidth="1"/>
    <col min="13827" max="14081" width="11.42578125" style="99"/>
    <col min="14082" max="14082" width="66.7109375" style="99" bestFit="1" customWidth="1"/>
    <col min="14083" max="14337" width="11.42578125" style="99"/>
    <col min="14338" max="14338" width="66.7109375" style="99" bestFit="1" customWidth="1"/>
    <col min="14339" max="14593" width="11.42578125" style="99"/>
    <col min="14594" max="14594" width="66.7109375" style="99" bestFit="1" customWidth="1"/>
    <col min="14595" max="14849" width="11.42578125" style="99"/>
    <col min="14850" max="14850" width="66.7109375" style="99" bestFit="1" customWidth="1"/>
    <col min="14851" max="15105" width="11.42578125" style="99"/>
    <col min="15106" max="15106" width="66.7109375" style="99" bestFit="1" customWidth="1"/>
    <col min="15107" max="15361" width="11.42578125" style="99"/>
    <col min="15362" max="15362" width="66.7109375" style="99" bestFit="1" customWidth="1"/>
    <col min="15363" max="15617" width="11.42578125" style="99"/>
    <col min="15618" max="15618" width="66.7109375" style="99" bestFit="1" customWidth="1"/>
    <col min="15619" max="15873" width="11.42578125" style="99"/>
    <col min="15874" max="15874" width="66.7109375" style="99" bestFit="1" customWidth="1"/>
    <col min="15875" max="16129" width="11.42578125" style="99"/>
    <col min="16130" max="16130" width="66.7109375" style="99" bestFit="1" customWidth="1"/>
    <col min="16131" max="16384" width="11.42578125" style="99"/>
  </cols>
  <sheetData>
    <row r="2" spans="2:2">
      <c r="B2" s="110" t="s">
        <v>1450</v>
      </c>
    </row>
    <row r="4" spans="2:2" ht="15">
      <c r="B4" s="109" t="s">
        <v>1435</v>
      </c>
    </row>
    <row r="5" spans="2:2" ht="15">
      <c r="B5" s="109" t="s">
        <v>1436</v>
      </c>
    </row>
    <row r="6" spans="2:2" ht="12" customHeight="1">
      <c r="B6" s="109" t="s">
        <v>1437</v>
      </c>
    </row>
    <row r="7" spans="2:2" ht="12" customHeight="1">
      <c r="B7" s="109" t="s">
        <v>1438</v>
      </c>
    </row>
    <row r="8" spans="2:2" ht="15">
      <c r="B8" s="109" t="s">
        <v>1439</v>
      </c>
    </row>
    <row r="9" spans="2:2" ht="15">
      <c r="B9" s="109" t="s">
        <v>1440</v>
      </c>
    </row>
    <row r="10" spans="2:2" ht="15">
      <c r="B10" s="109" t="s">
        <v>1451</v>
      </c>
    </row>
    <row r="11" spans="2:2" ht="15">
      <c r="B11" s="109" t="s">
        <v>1441</v>
      </c>
    </row>
    <row r="12" spans="2:2" ht="15">
      <c r="B12" s="109" t="s">
        <v>1442</v>
      </c>
    </row>
    <row r="13" spans="2:2" ht="15">
      <c r="B13" s="109" t="s">
        <v>1443</v>
      </c>
    </row>
    <row r="14" spans="2:2" ht="12" customHeight="1">
      <c r="B14" s="109" t="s">
        <v>1444</v>
      </c>
    </row>
    <row r="15" spans="2:2" ht="12.75" customHeight="1">
      <c r="B15" s="109" t="s">
        <v>1445</v>
      </c>
    </row>
    <row r="16" spans="2:2" ht="12" customHeight="1">
      <c r="B16" s="109" t="s">
        <v>1446</v>
      </c>
    </row>
    <row r="17" spans="2:2" ht="12.75" customHeight="1">
      <c r="B17" s="109" t="s">
        <v>1447</v>
      </c>
    </row>
    <row r="18" spans="2:2" ht="15">
      <c r="B18" s="109" t="s">
        <v>1448</v>
      </c>
    </row>
    <row r="19" spans="2:2" ht="15">
      <c r="B19" s="109" t="s">
        <v>1449</v>
      </c>
    </row>
    <row r="22" spans="2:2">
      <c r="B22" s="110" t="s">
        <v>1434</v>
      </c>
    </row>
    <row r="24" spans="2:2">
      <c r="B24" s="100" t="s">
        <v>1311</v>
      </c>
    </row>
    <row r="25" spans="2:2">
      <c r="B25" s="100" t="s">
        <v>1312</v>
      </c>
    </row>
    <row r="26" spans="2:2">
      <c r="B26" s="100" t="s">
        <v>1313</v>
      </c>
    </row>
    <row r="27" spans="2:2">
      <c r="B27" s="100" t="s">
        <v>1314</v>
      </c>
    </row>
    <row r="28" spans="2:2">
      <c r="B28" s="100" t="s">
        <v>1315</v>
      </c>
    </row>
    <row r="29" spans="2:2">
      <c r="B29" s="101" t="s">
        <v>1316</v>
      </c>
    </row>
    <row r="30" spans="2:2">
      <c r="B30" s="101" t="s">
        <v>1317</v>
      </c>
    </row>
    <row r="31" spans="2:2">
      <c r="B31" s="101" t="s">
        <v>1318</v>
      </c>
    </row>
    <row r="32" spans="2:2">
      <c r="B32" s="101" t="s">
        <v>1319</v>
      </c>
    </row>
  </sheetData>
  <sheetProtection algorithmName="SHA-512" hashValue="LT3MxaoHZI30/NEWLxMefGps9twWAnIZiqV22jMaRb0VIarefwHUlMdIckXm0Rl0aYLbyRZuCJoVvWOCZspIhw==" saltValue="YCdL/I/YOjbM5U/eMS0R1Q==" spinCount="100000" sheet="1" scenarios="1" formatCells="0" formatColumns="0" formatRows="0" insertColumns="0" insertRows="0" insertHyperlinks="0" deleteColumns="0" deleteRows="0" sort="0" autoFilter="0" pivotTables="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4</vt:i4>
      </vt:variant>
    </vt:vector>
  </HeadingPairs>
  <TitlesOfParts>
    <vt:vector size="29" baseType="lpstr">
      <vt:lpstr>Programa de Obra</vt:lpstr>
      <vt:lpstr>Macrolocalizacion</vt:lpstr>
      <vt:lpstr>Microlocalización</vt:lpstr>
      <vt:lpstr>Croquis de Acarreos</vt:lpstr>
      <vt:lpstr>Indicador PED</vt:lpstr>
      <vt:lpstr>Indicador de carencias</vt:lpstr>
      <vt:lpstr>Clacif por benef</vt:lpstr>
      <vt:lpstr> Ejercicio fiscal</vt:lpstr>
      <vt:lpstr>Regiones</vt:lpstr>
      <vt:lpstr>Municipios</vt:lpstr>
      <vt:lpstr>Tipo de localidad</vt:lpstr>
      <vt:lpstr>modalidad de ejecucion</vt:lpstr>
      <vt:lpstr>Tipo de obra</vt:lpstr>
      <vt:lpstr>Unid de medida</vt:lpstr>
      <vt:lpstr>Por Ramo</vt:lpstr>
      <vt:lpstr>Catalogo entes</vt:lpstr>
      <vt:lpstr>Clacif por tipo de gasto</vt:lpstr>
      <vt:lpstr>fin fun subfun1</vt:lpstr>
      <vt:lpstr>eje tematico</vt:lpstr>
      <vt:lpstr>sector</vt:lpstr>
      <vt:lpstr>Clacif prog    prog y subprog</vt:lpstr>
      <vt:lpstr>PED 2017 OBJ</vt:lpstr>
      <vt:lpstr>Estrat PED 2017</vt:lpstr>
      <vt:lpstr>Clacif pres y contab</vt:lpstr>
      <vt:lpstr>Fondos</vt:lpstr>
      <vt:lpstr>'Croquis de Acarreos'!Área_de_impresión</vt:lpstr>
      <vt:lpstr>Macrolocalizacion!Área_de_impresión</vt:lpstr>
      <vt:lpstr>Microlocalización!Área_de_impresión</vt:lpstr>
      <vt:lpstr>'Programa de Obra'!Área_de_impresión</vt:lpstr>
    </vt:vector>
  </TitlesOfParts>
  <Company>DGUVTEYP_SEPLADERYM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usuario</cp:lastModifiedBy>
  <cp:lastPrinted>2020-03-31T22:00:06Z</cp:lastPrinted>
  <dcterms:created xsi:type="dcterms:W3CDTF">2017-02-23T21:34:43Z</dcterms:created>
  <dcterms:modified xsi:type="dcterms:W3CDTF">2023-11-16T21:21:06Z</dcterms:modified>
</cp:coreProperties>
</file>